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All F-ROC Forms\Activity Reports\New\"/>
    </mc:Choice>
  </mc:AlternateContent>
  <xr:revisionPtr revIDLastSave="0" documentId="13_ncr:1_{B9DE34A3-AD2B-42F1-9AF7-E91A58B5F64E}" xr6:coauthVersionLast="47" xr6:coauthVersionMax="47" xr10:uidLastSave="{00000000-0000-0000-0000-000000000000}"/>
  <bookViews>
    <workbookView xWindow="-120" yWindow="-120" windowWidth="29040" windowHeight="15720" tabRatio="653" xr2:uid="{00000000-000D-0000-FFFF-FFFF00000000}"/>
  </bookViews>
  <sheets>
    <sheet name="Signatures | Team Members" sheetId="9" r:id="rId1"/>
    <sheet name="Work Activities" sheetId="5" r:id="rId2"/>
    <sheet name="Equipment" sheetId="6" r:id="rId3"/>
    <sheet name="Mileage" sheetId="7" r:id="rId4"/>
    <sheet name="Materials" sheetId="8" r:id="rId5"/>
    <sheet name="Look Ups" sheetId="3" state="hidden" r:id="rId6"/>
  </sheets>
  <definedNames>
    <definedName name="A.">Table2[A.]</definedName>
    <definedName name="AllDescriptions">_xlfn.LET(   _xlpm.a, Table2[A.],   _xlpm.b, Table2[B.],   _xlpm.c,#REF!,   _xlpm.d,#REF!,   _xlpm.e,#REF!,   _xlpm.f,#REF!,   _xlpm.g, #REF!,   _xlpm.i, #REF!,   _xlpm.z, #REF!,   _xlpm.o,     Table2[Other],   _xlpm.combined, _xlfn.VSTACK(_xlpm.a, _xlpm.b, _xlpm.c, _xlpm.d, _xlpm.e, _xlpm.f, _xlpm.g, _xlpm.i, _xlpm.z, _xlpm.o), _xlfn._xlws.FILTER(_xlpm.combined, _xlpm.combined &lt;&gt; "") )</definedName>
    <definedName name="ApplicantName">'Signatures | Team Members'!$B$1</definedName>
    <definedName name="B.">Table2[B.]</definedName>
    <definedName name="Date">'Signatures | Team Members'!$B$4</definedName>
    <definedName name="Department">'Signatures | Team Members'!$B$2</definedName>
    <definedName name="Event">'Signatures | Team Members'!$B$3</definedName>
    <definedName name="Other">Table2[Other]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8" l="1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Q2" i="3"/>
  <c r="F5" i="5" l="1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4" i="5" l="1"/>
  <c r="F24" i="6" l="1"/>
  <c r="R2" i="3"/>
  <c r="P2" i="3"/>
  <c r="O2" i="3"/>
  <c r="F20" i="5" l="1"/>
</calcChain>
</file>

<file path=xl/sharedStrings.xml><?xml version="1.0" encoding="utf-8"?>
<sst xmlns="http://schemas.openxmlformats.org/spreadsheetml/2006/main" count="116" uniqueCount="103">
  <si>
    <t>Applicant:</t>
  </si>
  <si>
    <t>LABOR</t>
  </si>
  <si>
    <t>Category</t>
  </si>
  <si>
    <t>Description of Work Performed</t>
  </si>
  <si>
    <t>Work Location</t>
  </si>
  <si>
    <t>Start Time</t>
  </si>
  <si>
    <t>End Time</t>
  </si>
  <si>
    <t>Labor Hours</t>
  </si>
  <si>
    <t>Event Related
(Y/N)</t>
  </si>
  <si>
    <t>Equipment ID#</t>
  </si>
  <si>
    <t>Vehicle Equipment Description</t>
  </si>
  <si>
    <t>Total Hours</t>
  </si>
  <si>
    <t>Total Miles</t>
  </si>
  <si>
    <t>Y/N</t>
  </si>
  <si>
    <t>Time</t>
  </si>
  <si>
    <t>Unit of Measure</t>
  </si>
  <si>
    <t>Miles</t>
  </si>
  <si>
    <t>Y</t>
  </si>
  <si>
    <t xml:space="preserve">Time </t>
  </si>
  <si>
    <t>N</t>
  </si>
  <si>
    <t>EPM - Search and Rescue</t>
  </si>
  <si>
    <t>EPM - Security (Barricades, Fencing, or Law Enforcement)</t>
  </si>
  <si>
    <t>EPM - Emergency Access</t>
  </si>
  <si>
    <t>EPM - Supplies/Commodities (Purchase or Distribution)</t>
  </si>
  <si>
    <t>EPM - EOC Operations ESF-01 (Transportation)</t>
  </si>
  <si>
    <t>EPM - EOC Operations ESF-04 (Firefighting)</t>
  </si>
  <si>
    <t>EPM - EOC Operations ESF-06 (Mass Care)</t>
  </si>
  <si>
    <t>EPM - EOC Operations ESF-14 (Public Information)</t>
  </si>
  <si>
    <t>EPM - Shelter Support Operations</t>
  </si>
  <si>
    <t>EPM - Mass Mortuary Services</t>
  </si>
  <si>
    <t>A.</t>
  </si>
  <si>
    <t>B.</t>
  </si>
  <si>
    <t>Total</t>
  </si>
  <si>
    <t>I CERTIFY THE INFORMATION ON THIS FORM IS ACCURATE</t>
  </si>
  <si>
    <t>Date:</t>
  </si>
  <si>
    <t>Department:</t>
  </si>
  <si>
    <t>Mileage End</t>
  </si>
  <si>
    <t>Mileage Start</t>
  </si>
  <si>
    <t xml:space="preserve">EMPLOYEE SIGNATURE: </t>
  </si>
  <si>
    <t xml:space="preserve">REVIEWER SIGNATURE: </t>
  </si>
  <si>
    <t>Employee Name</t>
  </si>
  <si>
    <t>Employee ID</t>
  </si>
  <si>
    <t>Date</t>
  </si>
  <si>
    <t>Applicant Name</t>
  </si>
  <si>
    <t>Department</t>
  </si>
  <si>
    <t>EPM - Disaster-Related Patrolling/Security</t>
  </si>
  <si>
    <t>EPM - Pre-Positioning Equipment and Resources</t>
  </si>
  <si>
    <t>EPM - Traffic Control</t>
  </si>
  <si>
    <t>MATERIALS USED (ATTACH RECEIPTS / INVOICES)</t>
  </si>
  <si>
    <t>Other</t>
  </si>
  <si>
    <t>Operator</t>
  </si>
  <si>
    <t>Work Location / GPS Coordinates</t>
  </si>
  <si>
    <t>Justification</t>
  </si>
  <si>
    <t>Item Description</t>
  </si>
  <si>
    <t>Quantity</t>
  </si>
  <si>
    <t>Total Cost</t>
  </si>
  <si>
    <t>VEHICLE AND EQUIPMENT ACTIVE (DRIVER / OPERATOR ONLY) - HOURS ONLY</t>
  </si>
  <si>
    <t>From Stock? (Y/N)</t>
  </si>
  <si>
    <t>VEHICLE AND EQUIPMENT ACTIVE (DRIVER / OPERATOR ONLY) - MILEAGE ONLY</t>
  </si>
  <si>
    <t>Invoice / Receipt Number</t>
  </si>
  <si>
    <t>Debris Removal - Public Property</t>
  </si>
  <si>
    <t>Debris Removal - Private Roads</t>
  </si>
  <si>
    <t>Debris Removal - Public Right-of-Way</t>
  </si>
  <si>
    <t>Monitoring - Other (Please Specify)</t>
  </si>
  <si>
    <t>EPM - Debris First Push</t>
  </si>
  <si>
    <t>EPM - Evacuation</t>
  </si>
  <si>
    <t>EPM - Search and Rescue (Mission-Related Standby Time)</t>
  </si>
  <si>
    <t>EPM - Flood Fighting (Emergency Pumping or Sandbagging)</t>
  </si>
  <si>
    <t>EPM - Generator Refueling</t>
  </si>
  <si>
    <t>EPM - EOC Operations ESF-20 (Cybersecurity)</t>
  </si>
  <si>
    <t>EPM - Temporary Emergency Repairs</t>
  </si>
  <si>
    <t>EPM - Temporary Facility Setup, Operations, or Demobilization</t>
  </si>
  <si>
    <t>EPM - EOC Operations ESF-02 (Communications)</t>
  </si>
  <si>
    <t>EPM - EOC Operations ESF-07 (Resource Support)</t>
  </si>
  <si>
    <t>EPM - Temporary Repairs to Traffic Signs/Signals</t>
  </si>
  <si>
    <t>EPM - Incident Management Team (IMT) Operations</t>
  </si>
  <si>
    <t>Additional Comments</t>
  </si>
  <si>
    <t>Debris Removal - Other (Please Specify)</t>
  </si>
  <si>
    <t>EPM - Firefighting (Mission-Related Standby Time)</t>
  </si>
  <si>
    <t>EPM - Other (Please Specify)</t>
  </si>
  <si>
    <t>EPM - EOC Operations</t>
  </si>
  <si>
    <t>TEAM MEMBERS (INCLUDING TEAM LEAD)</t>
  </si>
  <si>
    <t>1. Replace on the hidden "Look Ups" tab</t>
  </si>
  <si>
    <t>2. Replace on the hidden "Look Ups" tab</t>
  </si>
  <si>
    <t>3. Replace on the hidden "Look Ups" tab</t>
  </si>
  <si>
    <t>4. Replace on the hidden "Look Ups" tab</t>
  </si>
  <si>
    <t>5. Replace on the hidden "Look Ups" tab</t>
  </si>
  <si>
    <t>Event:</t>
  </si>
  <si>
    <t>Event</t>
  </si>
  <si>
    <t>Debris Removal - *Hazardous Leaner/Hanger</t>
  </si>
  <si>
    <t>EPM - *Safety Inspections</t>
  </si>
  <si>
    <t>EPM - *Demolition of Structures</t>
  </si>
  <si>
    <t>EPM - *Firefighting (Suppression)</t>
  </si>
  <si>
    <t>EPM - *Firefighting (Protection)</t>
  </si>
  <si>
    <t>EPM - *Dissemination of Information (Please Provide Info/Memo Being Disseminated)</t>
  </si>
  <si>
    <t>EPM - *HAZMAT Field Operations (Handling or Disposal)</t>
  </si>
  <si>
    <t>EPM - *Temporary Facilities (Essential Service Relocation)</t>
  </si>
  <si>
    <r>
      <t>Emergency Work Categories:</t>
    </r>
    <r>
      <rPr>
        <sz val="10"/>
        <rFont val="Arial"/>
        <family val="2"/>
      </rPr>
      <t xml:space="preserve"> A (Debris Removal) | B (Emergency Protective Measures) 
</t>
    </r>
    <r>
      <rPr>
        <b/>
        <sz val="10"/>
        <rFont val="Arial"/>
        <family val="2"/>
      </rPr>
      <t xml:space="preserve">Permanent Work Categories: </t>
    </r>
    <r>
      <rPr>
        <sz val="10"/>
        <rFont val="Arial"/>
        <family val="2"/>
      </rPr>
      <t xml:space="preserve">C (Roads and Bridges) | D (Water Control) | E (Buildings and Equipment) | F (Utility Systems) | G (Recreational &amp; Other) | I (Building Code and Floodplain Management Administration and Enforcement)
</t>
    </r>
    <r>
      <rPr>
        <b/>
        <sz val="10"/>
        <rFont val="Arial"/>
        <family val="2"/>
      </rPr>
      <t>Note:</t>
    </r>
    <r>
      <rPr>
        <sz val="10"/>
        <rFont val="Arial"/>
        <family val="2"/>
      </rPr>
      <t xml:space="preserve"> If conducting temporary repairs to a Cat C – G site, please utilize Cat B for this activity
</t>
    </r>
    <r>
      <rPr>
        <b/>
        <sz val="10"/>
        <rFont val="Arial"/>
        <family val="2"/>
      </rPr>
      <t xml:space="preserve">Note: </t>
    </r>
    <r>
      <rPr>
        <sz val="10"/>
        <rFont val="Arial"/>
        <family val="2"/>
      </rPr>
      <t>Activities marked with an asterisk * may require additional documentation or justification according to FEMA guidelines</t>
    </r>
  </si>
  <si>
    <t>EPM - EOC Operations ESF-03 (Public Works &amp; Engineering)</t>
  </si>
  <si>
    <t>EPM - EOC Operations ESF-05 (Information and Reporting)</t>
  </si>
  <si>
    <t>EPM - EOC Operations ESF-09 (Search &amp; Rescue)</t>
  </si>
  <si>
    <t>EPM - EOC Operations ESF-10 (Environmental Protection)</t>
  </si>
  <si>
    <t>EPM - EOC Operations ESF-16 (Law Enforcement &amp; Security)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</si>
</sst>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h:mm;@"/>
    <numFmt numFmtId="165" formatCode="[$-F400]h:mm:ss\ AM/PM"/>
    <numFmt numFmtId="166" formatCode="_(* #,##0.0_);_(* \(#,##0.0\);_(* &quot;-&quot;??_);_(@_)"/>
  </numFmts>
  <fonts count="20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9"/>
      <name val="Arial"/>
      <family val="2"/>
    </font>
    <font>
      <sz val="8"/>
      <name val="Times New Roman"/>
      <family val="1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b/>
      <sz val="12"/>
      <color theme="0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</cellStyleXfs>
  <cellXfs count="49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14" fontId="8" fillId="3" borderId="7" xfId="0" applyNumberFormat="1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14" fontId="8" fillId="3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0" fontId="6" fillId="2" borderId="9" xfId="0" applyFont="1" applyFill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6" fillId="2" borderId="4" xfId="0" applyFont="1" applyFill="1" applyBorder="1" applyAlignment="1">
      <alignment vertical="center"/>
    </xf>
    <xf numFmtId="0" fontId="3" fillId="0" borderId="7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44" fontId="7" fillId="0" borderId="0" xfId="3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9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165" fontId="7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14" fontId="7" fillId="0" borderId="0" xfId="0" applyNumberFormat="1" applyFont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0" fontId="11" fillId="0" borderId="6" xfId="0" applyFont="1" applyBorder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6" fontId="19" fillId="0" borderId="0" xfId="1" applyNumberFormat="1" applyFont="1" applyAlignment="1">
      <alignment horizontal="center" vertical="center" wrapText="1"/>
    </xf>
    <xf numFmtId="166" fontId="17" fillId="0" borderId="0" xfId="1" applyNumberFormat="1" applyFont="1" applyAlignment="1">
      <alignment horizontal="center" vertical="center" wrapText="1"/>
    </xf>
    <xf numFmtId="166" fontId="7" fillId="0" borderId="0" xfId="1" applyNumberFormat="1" applyFont="1" applyAlignment="1">
      <alignment horizontal="left" vertical="center"/>
    </xf>
    <xf numFmtId="44" fontId="7" fillId="0" borderId="0" xfId="0" applyNumberFormat="1" applyFont="1" applyAlignment="1">
      <alignment horizontal="center" vertical="center" wrapText="1"/>
    </xf>
    <xf numFmtId="0" fontId="12" fillId="0" borderId="0" xfId="1" applyNumberFormat="1" applyFont="1" applyAlignment="1">
      <alignment horizontal="center" vertical="center" wrapText="1"/>
    </xf>
    <xf numFmtId="43" fontId="7" fillId="0" borderId="0" xfId="1" applyFont="1" applyAlignment="1">
      <alignment horizontal="center" vertical="center" wrapText="1"/>
    </xf>
    <xf numFmtId="43" fontId="7" fillId="0" borderId="0" xfId="1" applyFont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">
    <cellStyle name="Comma" xfId="1" builtinId="3"/>
    <cellStyle name="Currency" xfId="3" builtinId="4"/>
    <cellStyle name="Normal" xfId="0" builtinId="0"/>
    <cellStyle name="Normal 2" xfId="2" xr:uid="{AE7FB246-16A1-4F99-A50A-95EA45C1B304}"/>
  </cellStyles>
  <dxfs count="103"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9" formatCode="m/d/yyyy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numFmt numFmtId="166" formatCode="_(* #,##0.0_);_(* \(#,##0.0\);_(* &quot;-&quot;??_);_(@_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_(* #,##0.0_);_(* \(#,##0.0\);_(* &quot;-&quot;??_);_(@_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_(* #,##0.0_);_(* \(#,##0.0\);_(* &quot;-&quot;??_);_(@_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35" formatCode="_(* #,##0.00_);_(* \(#,##0.00\);_(* &quot;-&quot;??_);_(@_)"/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numFmt numFmtId="35" formatCode="_(* #,##0.00_);_(* \(#,##0.00\);_(* &quot;-&quot;??_);_(@_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h:mm;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h:mm;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top style="medium">
          <color indexed="64"/>
        </top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1" defaultTableStyle="TableStyleMedium9" defaultPivotStyle="PivotStyleLight16">
    <tableStyle name="Table Style 1" pivot="0" count="2" xr9:uid="{7F088095-F89C-4E33-8C88-7430A8DB9E16}">
      <tableStyleElement type="wholeTable" dxfId="102"/>
      <tableStyleElement type="headerRow" dxfId="101"/>
    </tableStyle>
  </tableStyles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528D15-EA98-44AE-A622-408C470C2805}" name="Table_Roster" displayName="Table_Roster" ref="A8:B18" totalsRowShown="0" headerRowDxfId="100" dataDxfId="99">
  <autoFilter ref="A8:B18" xr:uid="{58528D15-EA98-44AE-A622-408C470C2805}"/>
  <tableColumns count="2">
    <tableColumn id="1" xr3:uid="{D2BB9CE7-468B-4367-AF3C-ACD421C7843C}" name="Employee ID" dataDxfId="98"/>
    <tableColumn id="2" xr3:uid="{C8E2520F-7031-458A-94C0-16AACF03A6FA}" name="Employee Name" dataDxfId="97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C7D7ECA-BC32-42BF-95BB-191E20662A20}" name="Table_Labor" displayName="Table_Labor" ref="A3:H20" totalsRowCount="1" headerRowDxfId="96" dataDxfId="95" totalsRowDxfId="94" totalsRowBorderDxfId="93">
  <tableColumns count="8">
    <tableColumn id="1" xr3:uid="{008DC451-1D86-43ED-9166-15996AC3CEBC}" name="Category" totalsRowLabel="Total" dataDxfId="92" totalsRowDxfId="91"/>
    <tableColumn id="3" xr3:uid="{EA1FAF02-C46A-46E0-A55D-187330280459}" name="Description of Work Performed" dataDxfId="90" totalsRowDxfId="89"/>
    <tableColumn id="10" xr3:uid="{BD14D548-E11E-4448-97AF-2458CF019A29}" name="Work Location / GPS Coordinates" dataDxfId="88" totalsRowDxfId="87"/>
    <tableColumn id="16" xr3:uid="{4CE7FFCF-4AB3-42D8-BC2B-2AB384DE349D}" name="Start Time" dataDxfId="86" totalsRowDxfId="85"/>
    <tableColumn id="17" xr3:uid="{B46C62A9-BE06-4AA0-B312-15A5EBDC9F86}" name="End Time" dataDxfId="84" totalsRowDxfId="83"/>
    <tableColumn id="19" xr3:uid="{B251E761-8F0D-478C-B641-E7803EB81999}" name="Labor Hours" totalsRowFunction="sum" dataDxfId="82" totalsRowDxfId="81" dataCellStyle="Comma">
      <calculatedColumnFormula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calculatedColumnFormula>
    </tableColumn>
    <tableColumn id="9" xr3:uid="{34F11072-5C59-4223-840D-F7C8558AB6FA}" name="Event Related_x000a_(Y/N)" dataDxfId="80" totalsRowDxfId="79" dataCellStyle="Comma"/>
    <tableColumn id="2" xr3:uid="{F1A54F4A-AA4E-4E09-9D32-9C6A11F22B37}" name="Additional Comments" dataDxfId="78" totalsRowDxfId="77"/>
  </tableColumns>
  <tableStyleInfo name="Table Style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Table_Equipment" displayName="Table_Equipment" ref="A2:H24" totalsRowCount="1" headerRowDxfId="76" dataDxfId="74" totalsRowDxfId="72" headerRowBorderDxfId="75" tableBorderDxfId="73">
  <tableColumns count="8">
    <tableColumn id="1" xr3:uid="{D281CF72-B64A-44F5-B335-BE62C61185F9}" name="Category" totalsRowLabel="Total" dataDxfId="71" totalsRowDxfId="70"/>
    <tableColumn id="2" xr3:uid="{91FABD2B-C679-4229-9FA2-33011DA8EF5B}" name="Equipment ID#" dataDxfId="69" totalsRowDxfId="68"/>
    <tableColumn id="5" xr3:uid="{163DF8EA-1B99-435A-9BD1-F8F6FCAB13F6}" name="Operator" dataDxfId="67" totalsRowDxfId="66"/>
    <tableColumn id="3" xr3:uid="{0F008675-0463-4EB9-9BDE-CB80A642F0CF}" name="Vehicle Equipment Description" dataDxfId="65" totalsRowDxfId="64"/>
    <tableColumn id="4" xr3:uid="{E3B5DEDA-5982-49D8-93F1-A0559EF31FC2}" name="Work Location" dataDxfId="63" totalsRowDxfId="62"/>
    <tableColumn id="6" xr3:uid="{7EA17299-A806-4F3F-8803-ED1E1D1148FD}" name="Total Hours" totalsRowFunction="sum" dataDxfId="61" totalsRowDxfId="60" dataCellStyle="Comma" totalsRowCellStyle="Comma"/>
    <tableColumn id="7" xr3:uid="{9AF0A5DE-D2E5-46C2-9748-8A7A7216BF80}" name="Event Related_x000a_(Y/N)" dataDxfId="59" totalsRowDxfId="58"/>
    <tableColumn id="8" xr3:uid="{AC119E81-7EEB-4225-85A1-E9EEA1B29652}" name="Additional Comments" dataDxfId="57" totalsRowDxfId="56"/>
  </tableColumns>
  <tableStyleInfo name="Table Style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F6FFE29-6517-4CEE-A249-3DBBCC112BF8}" name="Table_Mileage" displayName="Table_Mileage" ref="A2:I23" totalsRowShown="0" headerRowDxfId="55" dataDxfId="53" headerRowBorderDxfId="54" tableBorderDxfId="52" headerRowCellStyle="Comma">
  <tableColumns count="9">
    <tableColumn id="1" xr3:uid="{58B7C9FF-D420-49E2-810C-37B883EA31D7}" name="Category" dataDxfId="51"/>
    <tableColumn id="5" xr3:uid="{9B33583C-98F6-44AA-95AF-12AC6D1DF447}" name="Equipment ID#" dataDxfId="50"/>
    <tableColumn id="8" xr3:uid="{D38AB1E5-F282-467D-BE05-0447DE98617B}" name="Operator" dataDxfId="49"/>
    <tableColumn id="6" xr3:uid="{490A2C75-148C-472E-9163-29F5B2C88B2B}" name="Vehicle Equipment Description" dataDxfId="48"/>
    <tableColumn id="7" xr3:uid="{F4DD51F9-AF41-471B-8FAE-180CFBC21530}" name="Mileage Start" dataDxfId="47" dataCellStyle="Comma"/>
    <tableColumn id="2" xr3:uid="{BF5166EF-2B27-4E78-986B-0E8CEA985A54}" name="Mileage End" dataDxfId="46" dataCellStyle="Comma"/>
    <tableColumn id="3" xr3:uid="{E5307D2C-4EB5-45F7-A7AF-8161490BC816}" name="Total Miles" dataDxfId="45" dataCellStyle="Comma">
      <calculatedColumnFormula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calculatedColumnFormula>
    </tableColumn>
    <tableColumn id="4" xr3:uid="{0949E6C3-D955-4916-AF44-77A500AEFBCF}" name="Event Related_x000a_(Y/N)" dataDxfId="44"/>
    <tableColumn id="9" xr3:uid="{5BD7229D-0155-4CBD-B86B-BA2C825B5B46}" name="Additional Comments" dataDxfId="43"/>
  </tableColumns>
  <tableStyleInfo name="Table Style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64B3087-3165-4659-BB18-CB06DB2723A5}" name="Table_Materials" displayName="Table_Materials" ref="A2:H23" totalsRowCount="1" headerRowDxfId="42" dataDxfId="40" totalsRowDxfId="38" headerRowBorderDxfId="41" tableBorderDxfId="39" totalsRowBorderDxfId="37">
  <tableColumns count="8">
    <tableColumn id="1" xr3:uid="{7598A500-F19C-406B-999D-2BF3DC0566C1}" name="Category" totalsRowLabel="Total" dataDxfId="36" totalsRowDxfId="35"/>
    <tableColumn id="5" xr3:uid="{675BCBF6-DE89-4B9A-99F8-F14F9D5EFAAE}" name="Item Description" dataDxfId="34" totalsRowDxfId="33"/>
    <tableColumn id="9" xr3:uid="{BF720673-37A7-4005-AAB5-CA00E5ED5805}" name="Quantity" dataDxfId="32" totalsRowDxfId="31"/>
    <tableColumn id="11" xr3:uid="{02A6881F-9D91-4A42-84CA-68E09BDDDDB6}" name="Total Cost" totalsRowFunction="sum" dataDxfId="30" totalsRowDxfId="29" dataCellStyle="Currency"/>
    <tableColumn id="2" xr3:uid="{A573901A-1908-44A6-9F2E-27ADC751F75C}" name="Justification" dataDxfId="28" totalsRowDxfId="27"/>
    <tableColumn id="3" xr3:uid="{439E9362-4C0C-4173-A309-168506FFD4B0}" name="Invoice / Receipt Number" dataDxfId="26" totalsRowDxfId="25"/>
    <tableColumn id="6" xr3:uid="{D37C621F-F264-4393-B5C9-C632557FC4D3}" name="From Stock? (Y/N)" dataDxfId="24" totalsRowDxfId="23"/>
    <tableColumn id="4" xr3:uid="{40205CB5-9B6A-497F-AF27-2539593E6512}" name="Additional Comments" dataDxfId="22" totalsRowDxfId="21"/>
  </tableColumns>
  <tableStyleInfo name="Table Style 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61AFB23-93E3-4142-BFE5-9F5A8159F879}" name="YN" displayName="YN" ref="A1:A3" totalsRowShown="0" headerRowDxfId="20" dataDxfId="19">
  <autoFilter ref="A1:A3" xr:uid="{061AFB23-93E3-4142-BFE5-9F5A8159F879}"/>
  <tableColumns count="1">
    <tableColumn id="1" xr3:uid="{335ACBA0-BDDB-49DB-8E56-4ADEBD35336C}" name="Y/N" dataDxfId="18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C632AAC-1808-4B8A-84BF-17856CE3B025}" name="Time" displayName="Time" ref="B1:B97" totalsRowShown="0" headerRowDxfId="17" dataDxfId="16">
  <autoFilter ref="B1:B97" xr:uid="{EC632AAC-1808-4B8A-84BF-17856CE3B025}"/>
  <tableColumns count="1">
    <tableColumn id="1" xr3:uid="{08BCFE91-B953-4BE6-A055-698FF8735DC9}" name="Time" dataDxfId="15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D1B1BE-68F7-41D0-B44B-CD5A0039CC17}" name="Table2" displayName="Table2" ref="F1:H65" totalsRowShown="0" headerRowDxfId="14" dataDxfId="13">
  <autoFilter ref="F1:H65" xr:uid="{E9D1B1BE-68F7-41D0-B44B-CD5A0039CC17}"/>
  <tableColumns count="3">
    <tableColumn id="1" xr3:uid="{55F70B13-2210-4FDB-A766-FEDDB001CBDD}" name="A." dataDxfId="12"/>
    <tableColumn id="2" xr3:uid="{1183C36A-A3AC-43F0-85EC-CCA0BFCEE4D6}" name="B." dataDxfId="11"/>
    <tableColumn id="8" xr3:uid="{FA22E426-9C14-4241-8010-88E1E644F8FC}" name="Other" dataDxfId="10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BD2FCFA-4F44-441A-A0AB-F3CBA6D34932}" name="Table4" displayName="Table4" ref="D1:D3" totalsRowShown="0" headerRowDxfId="9" dataDxfId="8">
  <autoFilter ref="D1:D3" xr:uid="{2BD2FCFA-4F44-441A-A0AB-F3CBA6D34932}"/>
  <tableColumns count="1">
    <tableColumn id="1" xr3:uid="{77CA1619-B5D1-4EFB-9660-0787AA27F5C8}" name="Unit of Measure" dataDxfId="7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O1:R2" totalsRowShown="0" headerRowDxfId="6" dataDxfId="5">
  <autoFilter ref="O1:R2" xr:uid="{0778C5E7-79DD-404E-B6CC-5A2BB153B962}"/>
  <tableColumns count="4">
    <tableColumn id="3" xr3:uid="{D1117254-36A4-4348-82EF-84132F67EE3A}" name="Date" dataDxfId="4">
      <calculatedColumnFormula>Date</calculatedColumnFormula>
    </tableColumn>
    <tableColumn id="4" xr3:uid="{A3A4C843-FFA9-4C15-A185-FBD793BC0809}" name="Applicant Name" dataDxfId="3">
      <calculatedColumnFormula>ApplicantName</calculatedColumnFormula>
    </tableColumn>
    <tableColumn id="1" xr3:uid="{8130EFB7-F141-4BDB-953D-C935744DDD52}" name="Event" dataDxfId="2">
      <calculatedColumnFormula>Event</calculatedColumnFormula>
    </tableColumn>
    <tableColumn id="5" xr3:uid="{46930354-762B-47B0-A8F8-2F9C47E42A68}" name="Department" dataDxfId="1">
      <calculatedColumnFormula>Department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10.xml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515-149F-4481-8A89-D84264FA74DE}">
  <sheetPr>
    <pageSetUpPr fitToPage="1"/>
  </sheetPr>
  <dimension ref="A1:G23"/>
  <sheetViews>
    <sheetView showGridLines="0" tabSelected="1" view="pageLayout" zoomScaleNormal="110" zoomScaleSheetLayoutView="120" workbookViewId="0">
      <selection activeCell="A8" sqref="A8"/>
    </sheetView>
  </sheetViews>
  <sheetFormatPr defaultColWidth="3.5" defaultRowHeight="12.75" x14ac:dyDescent="0.2"/>
  <cols>
    <col min="1" max="1" width="51.33203125" style="1" customWidth="1"/>
    <col min="2" max="2" width="134.6640625" style="1" customWidth="1"/>
    <col min="3" max="16384" width="3.5" style="1"/>
  </cols>
  <sheetData>
    <row r="1" spans="1:7" ht="15.75" x14ac:dyDescent="0.2">
      <c r="A1" s="12" t="s">
        <v>0</v>
      </c>
      <c r="B1" s="5"/>
    </row>
    <row r="2" spans="1:7" ht="15.75" x14ac:dyDescent="0.2">
      <c r="A2" s="12" t="s">
        <v>35</v>
      </c>
      <c r="B2" s="4"/>
    </row>
    <row r="3" spans="1:7" ht="15.75" x14ac:dyDescent="0.2">
      <c r="A3" s="12" t="s">
        <v>87</v>
      </c>
      <c r="B3" s="4"/>
    </row>
    <row r="4" spans="1:7" ht="15.75" x14ac:dyDescent="0.2">
      <c r="A4" s="13" t="s">
        <v>34</v>
      </c>
      <c r="B4" s="3"/>
    </row>
    <row r="5" spans="1:7" x14ac:dyDescent="0.2">
      <c r="A5" s="23"/>
      <c r="B5" s="23"/>
    </row>
    <row r="6" spans="1:7" x14ac:dyDescent="0.2">
      <c r="A6" s="2"/>
      <c r="B6" s="2"/>
    </row>
    <row r="7" spans="1:7" ht="23.45" customHeight="1" x14ac:dyDescent="0.2">
      <c r="A7" s="42" t="s">
        <v>81</v>
      </c>
      <c r="B7" s="43"/>
      <c r="C7" s="6"/>
      <c r="D7" s="6"/>
      <c r="E7" s="6"/>
      <c r="F7" s="6"/>
      <c r="G7" s="6"/>
    </row>
    <row r="8" spans="1:7" ht="26.45" customHeight="1" x14ac:dyDescent="0.2">
      <c r="A8" s="24" t="s">
        <v>41</v>
      </c>
      <c r="B8" s="24" t="s">
        <v>40</v>
      </c>
    </row>
    <row r="9" spans="1:7" ht="26.45" customHeight="1" x14ac:dyDescent="0.2">
      <c r="A9" s="7"/>
      <c r="B9" s="8"/>
    </row>
    <row r="10" spans="1:7" ht="26.45" customHeight="1" x14ac:dyDescent="0.2">
      <c r="A10" s="7"/>
      <c r="B10" s="8"/>
    </row>
    <row r="11" spans="1:7" ht="26.45" customHeight="1" x14ac:dyDescent="0.2">
      <c r="A11" s="7"/>
      <c r="B11" s="8"/>
    </row>
    <row r="12" spans="1:7" ht="26.45" customHeight="1" x14ac:dyDescent="0.2">
      <c r="A12" s="7"/>
      <c r="B12" s="8"/>
    </row>
    <row r="13" spans="1:7" ht="26.45" customHeight="1" x14ac:dyDescent="0.2">
      <c r="A13" s="7"/>
      <c r="B13" s="8"/>
    </row>
    <row r="14" spans="1:7" ht="26.45" customHeight="1" x14ac:dyDescent="0.2">
      <c r="A14" s="2"/>
      <c r="B14" s="25"/>
    </row>
    <row r="15" spans="1:7" ht="26.45" customHeight="1" x14ac:dyDescent="0.2">
      <c r="A15" s="2"/>
      <c r="B15" s="25"/>
    </row>
    <row r="16" spans="1:7" ht="26.45" customHeight="1" x14ac:dyDescent="0.2">
      <c r="A16" s="2"/>
      <c r="B16" s="25"/>
    </row>
    <row r="17" spans="1:2" ht="26.45" customHeight="1" x14ac:dyDescent="0.2">
      <c r="A17" s="2"/>
      <c r="B17" s="25"/>
    </row>
    <row r="18" spans="1:2" ht="26.45" customHeight="1" x14ac:dyDescent="0.2">
      <c r="A18" s="2"/>
      <c r="B18" s="25"/>
    </row>
    <row r="19" spans="1:2" x14ac:dyDescent="0.2">
      <c r="A19" s="2"/>
      <c r="B19" s="2"/>
    </row>
    <row r="20" spans="1:2" x14ac:dyDescent="0.2">
      <c r="A20" s="2"/>
      <c r="B20" s="2"/>
    </row>
    <row r="21" spans="1:2" ht="23.1" customHeight="1" x14ac:dyDescent="0.2">
      <c r="A21" s="44" t="s">
        <v>33</v>
      </c>
      <c r="B21" s="45"/>
    </row>
    <row r="22" spans="1:2" ht="78" customHeight="1" x14ac:dyDescent="0.2">
      <c r="A22" s="10" t="s">
        <v>38</v>
      </c>
      <c r="B22" s="9"/>
    </row>
    <row r="23" spans="1:2" ht="78" customHeight="1" x14ac:dyDescent="0.2">
      <c r="A23" s="10" t="s">
        <v>39</v>
      </c>
      <c r="B23" s="11"/>
    </row>
  </sheetData>
  <dataConsolidate/>
  <mergeCells count="2">
    <mergeCell ref="A7:B7"/>
    <mergeCell ref="A21:B21"/>
  </mergeCells>
  <dataValidations xWindow="797" yWindow="623" count="5">
    <dataValidation allowBlank="1" showInputMessage="1" showErrorMessage="1" promptTitle="*Required Field" prompt="Enter date using &quot;MM/DD/YYYY&quot; format" sqref="B4" xr:uid="{2CBF6786-15D1-46AC-95D0-305AEC3472B8}"/>
    <dataValidation allowBlank="1" showInputMessage="1" showErrorMessage="1" promptTitle="*Required Field" prompt="Please enter entity/Applicant name" sqref="B1" xr:uid="{C4265010-700A-4BAD-AF93-607B36AA6039}"/>
    <dataValidation allowBlank="1" showInputMessage="1" showErrorMessage="1" promptTitle="* Required Field" prompt="This form can be used by a single person or a team assuming all team members work identical activities/locations/times. _x000a__x000a_If a member deviates (ex. leaves early, arrives late, etc.), it is advised that they submit their own Daily Activity Report." sqref="B8 A7:B7" xr:uid="{41206D82-F1E6-41CA-BCE5-F4732435CDD6}"/>
    <dataValidation allowBlank="1" showInputMessage="1" showErrorMessage="1" promptTitle="* Required Field" prompt="Please provide the department, bureau, section, etc." sqref="B2:B3" xr:uid="{6CB15768-DD85-4D15-A0A1-BB7FD0CD42F2}"/>
    <dataValidation allowBlank="1" showInputMessage="1" showErrorMessage="1" promptTitle="*Required Field" prompt="This form can be used by a single person or a team assuming all team members work identical activities/locations/times. _x000a__x000a_If a member deviates (ex. leaves early, arrives late, etc.), it is advised that they submit their own Daily Activity Report." sqref="A8" xr:uid="{202B332A-82E8-4C38-BEA2-039BA0E5ABDD}"/>
  </dataValidations>
  <pageMargins left="0.7" right="0.7" top="0.75" bottom="0.75" header="0.3" footer="0.3"/>
  <pageSetup scale="73" fitToHeight="0" orientation="landscape" verticalDpi="1200" r:id="rId1"/>
  <headerFooter>
    <oddHeader>&amp;L&amp;G&amp;C&amp;"Arial,Bold"&amp;16DAILY ACTIVITY REPORT - LAW ENFORCEMENT&amp;R&amp;G</oddHeader>
    <oddFooter>&amp;L&amp;"Arial,Bold"FROC-LOG-001-LE&amp;C&amp;P&amp;R&amp;G</oddFooter>
  </headerFooter>
  <legacyDrawing r:id="rId2"/>
  <legacyDrawingHF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6327B-9B3B-4134-8585-217F9DE87E20}">
  <sheetPr codeName="Sheet1"/>
  <dimension ref="A1:H20"/>
  <sheetViews>
    <sheetView showGridLines="0" view="pageLayout" zoomScaleNormal="70" zoomScaleSheetLayoutView="120" workbookViewId="0">
      <selection activeCell="A4" sqref="A4"/>
    </sheetView>
  </sheetViews>
  <sheetFormatPr defaultColWidth="8.83203125" defaultRowHeight="12.75" x14ac:dyDescent="0.2"/>
  <cols>
    <col min="1" max="1" width="13.1640625" style="14" customWidth="1"/>
    <col min="2" max="3" width="46" style="14" customWidth="1"/>
    <col min="4" max="7" width="13.1640625" style="14" customWidth="1"/>
    <col min="8" max="8" width="46" style="14" customWidth="1"/>
    <col min="9" max="16384" width="8.83203125" style="14"/>
  </cols>
  <sheetData>
    <row r="1" spans="1:8" ht="18" x14ac:dyDescent="0.2">
      <c r="A1" s="46" t="s">
        <v>1</v>
      </c>
      <c r="B1" s="46"/>
      <c r="C1" s="46"/>
      <c r="D1" s="46"/>
      <c r="E1" s="46"/>
      <c r="F1" s="46"/>
      <c r="G1" s="46"/>
      <c r="H1" s="46"/>
    </row>
    <row r="2" spans="1:8" ht="77.25" customHeight="1" x14ac:dyDescent="0.2">
      <c r="A2" s="47" t="s">
        <v>97</v>
      </c>
      <c r="B2" s="48"/>
      <c r="C2" s="48"/>
      <c r="D2" s="48"/>
      <c r="E2" s="48"/>
      <c r="F2" s="48"/>
      <c r="G2" s="48"/>
      <c r="H2" s="48"/>
    </row>
    <row r="3" spans="1:8" ht="57.6" customHeight="1" x14ac:dyDescent="0.2">
      <c r="A3" s="20" t="s">
        <v>2</v>
      </c>
      <c r="B3" s="20" t="s">
        <v>3</v>
      </c>
      <c r="C3" s="20" t="s">
        <v>51</v>
      </c>
      <c r="D3" s="20" t="s">
        <v>5</v>
      </c>
      <c r="E3" s="20" t="s">
        <v>6</v>
      </c>
      <c r="F3" s="20" t="s">
        <v>7</v>
      </c>
      <c r="G3" s="20" t="s">
        <v>8</v>
      </c>
      <c r="H3" s="20" t="s">
        <v>76</v>
      </c>
    </row>
    <row r="4" spans="1:8" ht="30" customHeight="1" x14ac:dyDescent="0.2">
      <c r="A4" s="7"/>
      <c r="B4" s="8"/>
      <c r="C4" s="7"/>
      <c r="D4" s="17"/>
      <c r="E4" s="17"/>
      <c r="F4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4" s="7"/>
      <c r="H4" s="32"/>
    </row>
    <row r="5" spans="1:8" ht="30" customHeight="1" x14ac:dyDescent="0.2">
      <c r="A5" s="7"/>
      <c r="B5" s="8"/>
      <c r="C5" s="7"/>
      <c r="D5" s="17"/>
      <c r="E5" s="17"/>
      <c r="F5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5" s="7"/>
      <c r="H5" s="32"/>
    </row>
    <row r="6" spans="1:8" ht="30" customHeight="1" x14ac:dyDescent="0.2">
      <c r="A6" s="7"/>
      <c r="B6" s="8"/>
      <c r="C6" s="7"/>
      <c r="D6" s="17"/>
      <c r="E6" s="17"/>
      <c r="F6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6" s="7"/>
      <c r="H6" s="32"/>
    </row>
    <row r="7" spans="1:8" ht="30" customHeight="1" x14ac:dyDescent="0.2">
      <c r="A7" s="7"/>
      <c r="B7" s="8"/>
      <c r="C7" s="7"/>
      <c r="D7" s="17"/>
      <c r="E7" s="17"/>
      <c r="F7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7" s="7"/>
      <c r="H7" s="32"/>
    </row>
    <row r="8" spans="1:8" ht="30" customHeight="1" x14ac:dyDescent="0.2">
      <c r="A8" s="7"/>
      <c r="B8" s="8"/>
      <c r="C8" s="7"/>
      <c r="D8" s="17"/>
      <c r="E8" s="17"/>
      <c r="F8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8" s="7"/>
      <c r="H8" s="32"/>
    </row>
    <row r="9" spans="1:8" ht="30" customHeight="1" x14ac:dyDescent="0.2">
      <c r="A9" s="7"/>
      <c r="B9" s="8"/>
      <c r="C9" s="7"/>
      <c r="D9" s="17"/>
      <c r="E9" s="17"/>
      <c r="F9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9" s="7"/>
      <c r="H9" s="32"/>
    </row>
    <row r="10" spans="1:8" ht="30" customHeight="1" x14ac:dyDescent="0.2">
      <c r="A10" s="7"/>
      <c r="B10" s="8"/>
      <c r="C10" s="7"/>
      <c r="D10" s="17"/>
      <c r="E10" s="17"/>
      <c r="F10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0" s="7"/>
      <c r="H10" s="32"/>
    </row>
    <row r="11" spans="1:8" ht="30" customHeight="1" x14ac:dyDescent="0.2">
      <c r="A11" s="7"/>
      <c r="B11" s="8"/>
      <c r="C11" s="7"/>
      <c r="D11" s="17"/>
      <c r="E11" s="17"/>
      <c r="F11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1" s="7"/>
      <c r="H11" s="32"/>
    </row>
    <row r="12" spans="1:8" ht="30" customHeight="1" x14ac:dyDescent="0.2">
      <c r="A12" s="7"/>
      <c r="B12" s="8"/>
      <c r="C12" s="7"/>
      <c r="D12" s="17"/>
      <c r="E12" s="17"/>
      <c r="F12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2" s="7"/>
      <c r="H12" s="32"/>
    </row>
    <row r="13" spans="1:8" ht="30" customHeight="1" x14ac:dyDescent="0.2">
      <c r="A13" s="7"/>
      <c r="B13" s="8"/>
      <c r="C13" s="7"/>
      <c r="D13" s="17"/>
      <c r="E13" s="17"/>
      <c r="F13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3" s="7"/>
      <c r="H13" s="32"/>
    </row>
    <row r="14" spans="1:8" ht="30" customHeight="1" x14ac:dyDescent="0.2">
      <c r="A14" s="7"/>
      <c r="B14" s="8"/>
      <c r="C14" s="7"/>
      <c r="D14" s="17"/>
      <c r="E14" s="17"/>
      <c r="F14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4" s="7"/>
      <c r="H14" s="32"/>
    </row>
    <row r="15" spans="1:8" ht="30" customHeight="1" x14ac:dyDescent="0.2">
      <c r="A15" s="7"/>
      <c r="B15" s="8"/>
      <c r="C15" s="7"/>
      <c r="D15" s="17"/>
      <c r="E15" s="17"/>
      <c r="F15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5" s="7"/>
      <c r="H15" s="32"/>
    </row>
    <row r="16" spans="1:8" ht="30" customHeight="1" x14ac:dyDescent="0.2">
      <c r="A16" s="7"/>
      <c r="B16" s="8"/>
      <c r="C16" s="7"/>
      <c r="D16" s="17"/>
      <c r="E16" s="17"/>
      <c r="F16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6" s="7"/>
      <c r="H16" s="32"/>
    </row>
    <row r="17" spans="1:8" ht="30" customHeight="1" x14ac:dyDescent="0.2">
      <c r="A17" s="7"/>
      <c r="B17" s="8"/>
      <c r="C17" s="7"/>
      <c r="D17" s="17"/>
      <c r="E17" s="17"/>
      <c r="F17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7" s="7"/>
      <c r="H17" s="32"/>
    </row>
    <row r="18" spans="1:8" ht="30" customHeight="1" x14ac:dyDescent="0.2">
      <c r="A18" s="7"/>
      <c r="B18" s="8"/>
      <c r="C18" s="7"/>
      <c r="D18" s="17"/>
      <c r="E18" s="17"/>
      <c r="F18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8" s="7"/>
      <c r="H18" s="32"/>
    </row>
    <row r="19" spans="1:8" ht="30" customHeight="1" x14ac:dyDescent="0.2">
      <c r="A19" s="7"/>
      <c r="B19" s="8"/>
      <c r="C19" s="7"/>
      <c r="D19" s="17"/>
      <c r="E19" s="17"/>
      <c r="F19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9" s="7"/>
      <c r="H19" s="32"/>
    </row>
    <row r="20" spans="1:8" x14ac:dyDescent="0.2">
      <c r="A20" s="7" t="s">
        <v>32</v>
      </c>
      <c r="B20" s="7"/>
      <c r="C20" s="7"/>
      <c r="D20" s="7"/>
      <c r="E20" s="7"/>
      <c r="F20" s="19">
        <f>SUBTOTAL(109,Table_Labor[Labor Hours])</f>
        <v>0</v>
      </c>
      <c r="G20" s="7"/>
    </row>
  </sheetData>
  <dataConsolidate/>
  <mergeCells count="2">
    <mergeCell ref="A1:H1"/>
    <mergeCell ref="A2:H2"/>
  </mergeCells>
  <conditionalFormatting sqref="F4:G19">
    <cfRule type="cellIs" dxfId="0" priority="6" operator="lessThan">
      <formula>0</formula>
    </cfRule>
  </conditionalFormatting>
  <dataValidations count="4">
    <dataValidation allowBlank="1" showErrorMessage="1" promptTitle="End Time:" prompt="Test Message" sqref="E3" xr:uid="{C2234E10-B80C-4F5E-95BF-C7AC61062AA6}"/>
    <dataValidation type="list" allowBlank="1" showInputMessage="1" sqref="B4" xr:uid="{CD81C606-FAFC-4557-9A9F-C9296B03EBA1}">
      <formula1>IF(ISBLANK(A4), AllDescriptions, INDIRECT(A4))</formula1>
    </dataValidation>
    <dataValidation type="custom" errorStyle="warning" allowBlank="1" showInputMessage="1" showErrorMessage="1" errorTitle="Negative Number" error="Quantity cannot be less than 0_x000a_" sqref="F4:F19" xr:uid="{474D95F8-F17C-43AA-92F4-325B90BE7398}">
      <formula1>"&lt;0"</formula1>
    </dataValidation>
    <dataValidation type="list" allowBlank="1" showInputMessage="1" sqref="B5:B19" xr:uid="{64BE21EB-4229-43D9-8593-DF978562FA35}">
      <formula1>INDIRECT(A5)</formula1>
    </dataValidation>
  </dataValidations>
  <pageMargins left="0.7" right="0.7" top="0.75" bottom="0.75" header="0.3" footer="0.3"/>
  <pageSetup scale="67" fitToHeight="0" orientation="landscape" verticalDpi="1200" r:id="rId1"/>
  <headerFooter>
    <oddHeader>&amp;L&amp;G&amp;C&amp;"Arial,Bold"&amp;16DAILY ACTIVITY REPORT - LAW ENFORCEMENT&amp;R&amp;G</oddHeader>
    <oddFooter>&amp;L&amp;"Arial,Bold"FROC-LOG-001-LE&amp;C&amp;P&amp;R&amp;G</oddFooter>
  </headerFooter>
  <ignoredErrors>
    <ignoredError sqref="F4 F5:F20" listDataValidation="1"/>
  </ignoredErrors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285D286E-4353-46E8-B787-DDFC41CE6657}">
          <x14:formula1>
            <xm:f>'Look Ups'!$A$2:$A$3</xm:f>
          </x14:formula1>
          <xm:sqref>G4:G19</xm:sqref>
        </x14:dataValidation>
        <x14:dataValidation type="list" allowBlank="1" showInputMessage="1" showErrorMessage="1" xr:uid="{32D22597-0E84-47F5-A7D0-76D623129695}">
          <x14:formula1>
            <xm:f>'Look Ups'!$B$2:$B$98</xm:f>
          </x14:formula1>
          <xm:sqref>E4:E19</xm:sqref>
        </x14:dataValidation>
        <x14:dataValidation type="list" allowBlank="1" showInputMessage="1" showErrorMessage="1" xr:uid="{6392CDBA-5D99-42DB-9EE2-CF0077F0179C}">
          <x14:formula1>
            <xm:f>'Look Ups'!$B$2:$B$97</xm:f>
          </x14:formula1>
          <xm:sqref>D4:D19</xm:sqref>
        </x14:dataValidation>
        <x14:dataValidation type="list" errorStyle="warning" allowBlank="1" showInputMessage="1" showErrorMessage="1" errorTitle="Negative Number" error="Quantity cannot be less than 0_x000a_" xr:uid="{6EC0EDD3-9A05-418E-8C12-3DA1C41028B6}">
          <x14:formula1>
            <xm:f>'Look Ups'!$A$2:$A$3</xm:f>
          </x14:formula1>
          <xm:sqref>G4:G19</xm:sqref>
        </x14:dataValidation>
        <x14:dataValidation type="list" allowBlank="1" showInputMessage="1" xr:uid="{1C61463F-981C-414B-A26A-FDD5A1823C26}">
          <x14:formula1>
            <xm:f>'Look Ups'!$F$1:$H$1</xm:f>
          </x14:formula1>
          <xm:sqref>A4:A19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/>
  <dimension ref="A1:H24"/>
  <sheetViews>
    <sheetView showGridLines="0" view="pageLayout" zoomScaleNormal="110" zoomScaleSheetLayoutView="120" workbookViewId="0">
      <selection activeCell="A3" sqref="A3"/>
    </sheetView>
  </sheetViews>
  <sheetFormatPr defaultColWidth="8.83203125" defaultRowHeight="12.75" x14ac:dyDescent="0.2"/>
  <cols>
    <col min="1" max="1" width="12" style="14" customWidth="1"/>
    <col min="2" max="5" width="33.1640625" style="14" customWidth="1"/>
    <col min="6" max="6" width="12" style="41" customWidth="1"/>
    <col min="7" max="7" width="12" style="14" customWidth="1"/>
    <col min="8" max="8" width="33.1640625" style="14" customWidth="1"/>
    <col min="9" max="16384" width="8.83203125" style="14"/>
  </cols>
  <sheetData>
    <row r="1" spans="1:8" ht="18" x14ac:dyDescent="0.2">
      <c r="A1" s="46" t="s">
        <v>56</v>
      </c>
      <c r="B1" s="46"/>
      <c r="C1" s="46"/>
      <c r="D1" s="46"/>
      <c r="E1" s="46"/>
      <c r="F1" s="46"/>
      <c r="G1" s="46"/>
      <c r="H1" s="46"/>
    </row>
    <row r="2" spans="1:8" ht="57.6" customHeight="1" x14ac:dyDescent="0.2">
      <c r="A2" s="20" t="s">
        <v>2</v>
      </c>
      <c r="B2" s="20" t="s">
        <v>9</v>
      </c>
      <c r="C2" s="20" t="s">
        <v>50</v>
      </c>
      <c r="D2" s="20" t="s">
        <v>10</v>
      </c>
      <c r="E2" s="20" t="s">
        <v>4</v>
      </c>
      <c r="F2" s="39" t="s">
        <v>11</v>
      </c>
      <c r="G2" s="20" t="s">
        <v>8</v>
      </c>
      <c r="H2" s="20" t="s">
        <v>76</v>
      </c>
    </row>
    <row r="3" spans="1:8" ht="30" customHeight="1" x14ac:dyDescent="0.2">
      <c r="A3" s="7"/>
      <c r="B3" s="34"/>
      <c r="C3" s="34"/>
      <c r="D3" s="34"/>
      <c r="E3" s="7"/>
      <c r="F3" s="40"/>
      <c r="G3" s="7"/>
      <c r="H3" s="7"/>
    </row>
    <row r="4" spans="1:8" ht="30" customHeight="1" x14ac:dyDescent="0.2">
      <c r="A4" s="7"/>
      <c r="B4" s="34"/>
      <c r="C4" s="34"/>
      <c r="D4" s="34"/>
      <c r="E4" s="7"/>
      <c r="F4" s="40"/>
      <c r="G4" s="7"/>
      <c r="H4" s="7"/>
    </row>
    <row r="5" spans="1:8" ht="30" customHeight="1" x14ac:dyDescent="0.2">
      <c r="A5" s="7"/>
      <c r="B5" s="34"/>
      <c r="C5" s="34"/>
      <c r="D5" s="34"/>
      <c r="E5" s="7"/>
      <c r="F5" s="40"/>
      <c r="G5" s="7"/>
      <c r="H5" s="7"/>
    </row>
    <row r="6" spans="1:8" ht="30" customHeight="1" x14ac:dyDescent="0.2">
      <c r="A6" s="7"/>
      <c r="B6" s="34"/>
      <c r="C6" s="34"/>
      <c r="D6" s="34"/>
      <c r="E6" s="7"/>
      <c r="F6" s="40"/>
      <c r="G6" s="7"/>
      <c r="H6" s="7"/>
    </row>
    <row r="7" spans="1:8" ht="30" customHeight="1" x14ac:dyDescent="0.2">
      <c r="A7" s="7"/>
      <c r="B7" s="34"/>
      <c r="C7" s="34"/>
      <c r="D7" s="34"/>
      <c r="E7" s="7"/>
      <c r="F7" s="40"/>
      <c r="G7" s="7"/>
      <c r="H7" s="7"/>
    </row>
    <row r="8" spans="1:8" ht="30" customHeight="1" x14ac:dyDescent="0.2">
      <c r="A8" s="7"/>
      <c r="B8" s="34"/>
      <c r="C8" s="34"/>
      <c r="D8" s="34"/>
      <c r="E8" s="7"/>
      <c r="F8" s="40"/>
      <c r="G8" s="7"/>
      <c r="H8" s="7"/>
    </row>
    <row r="9" spans="1:8" ht="30" customHeight="1" x14ac:dyDescent="0.2">
      <c r="A9" s="7"/>
      <c r="B9" s="34"/>
      <c r="C9" s="34"/>
      <c r="D9" s="34"/>
      <c r="E9" s="7"/>
      <c r="F9" s="40"/>
      <c r="G9" s="7"/>
      <c r="H9" s="7"/>
    </row>
    <row r="10" spans="1:8" ht="30" customHeight="1" x14ac:dyDescent="0.2">
      <c r="A10" s="7"/>
      <c r="B10" s="34"/>
      <c r="C10" s="34"/>
      <c r="D10" s="34"/>
      <c r="E10" s="7"/>
      <c r="F10" s="40"/>
      <c r="G10" s="7"/>
      <c r="H10" s="7"/>
    </row>
    <row r="11" spans="1:8" ht="30" customHeight="1" x14ac:dyDescent="0.2">
      <c r="A11" s="7"/>
      <c r="B11" s="34"/>
      <c r="C11" s="34"/>
      <c r="D11" s="34"/>
      <c r="E11" s="7"/>
      <c r="F11" s="40"/>
      <c r="G11" s="7"/>
      <c r="H11" s="7"/>
    </row>
    <row r="12" spans="1:8" ht="30" customHeight="1" x14ac:dyDescent="0.2">
      <c r="A12" s="7"/>
      <c r="B12" s="34"/>
      <c r="C12" s="34"/>
      <c r="D12" s="34"/>
      <c r="E12" s="7"/>
      <c r="F12" s="40"/>
      <c r="G12" s="7"/>
      <c r="H12" s="7"/>
    </row>
    <row r="13" spans="1:8" ht="30" customHeight="1" x14ac:dyDescent="0.2">
      <c r="A13" s="7"/>
      <c r="B13" s="34"/>
      <c r="C13" s="34"/>
      <c r="D13" s="34"/>
      <c r="E13" s="7"/>
      <c r="F13" s="40"/>
      <c r="G13" s="7"/>
      <c r="H13" s="7"/>
    </row>
    <row r="14" spans="1:8" ht="30" customHeight="1" x14ac:dyDescent="0.2">
      <c r="A14" s="7"/>
      <c r="B14" s="34"/>
      <c r="C14" s="34"/>
      <c r="D14" s="34"/>
      <c r="E14" s="7"/>
      <c r="F14" s="40"/>
      <c r="G14" s="7"/>
      <c r="H14" s="7"/>
    </row>
    <row r="15" spans="1:8" ht="30" customHeight="1" x14ac:dyDescent="0.2">
      <c r="A15" s="7"/>
      <c r="B15" s="34"/>
      <c r="C15" s="34"/>
      <c r="D15" s="34"/>
      <c r="E15" s="7"/>
      <c r="F15" s="40"/>
      <c r="G15" s="7"/>
      <c r="H15" s="7"/>
    </row>
    <row r="16" spans="1:8" ht="30" customHeight="1" x14ac:dyDescent="0.2">
      <c r="A16" s="7"/>
      <c r="B16" s="34"/>
      <c r="C16" s="34"/>
      <c r="D16" s="34"/>
      <c r="E16" s="7"/>
      <c r="F16" s="40"/>
      <c r="G16" s="7"/>
      <c r="H16" s="7"/>
    </row>
    <row r="17" spans="1:8" ht="30" customHeight="1" x14ac:dyDescent="0.2">
      <c r="A17" s="7"/>
      <c r="B17" s="34"/>
      <c r="C17" s="34"/>
      <c r="D17" s="34"/>
      <c r="E17" s="7"/>
      <c r="F17" s="40"/>
      <c r="G17" s="7"/>
      <c r="H17" s="7"/>
    </row>
    <row r="18" spans="1:8" ht="30" customHeight="1" x14ac:dyDescent="0.2">
      <c r="A18" s="7"/>
      <c r="B18" s="34"/>
      <c r="C18" s="34"/>
      <c r="D18" s="34"/>
      <c r="E18" s="7"/>
      <c r="F18" s="40"/>
      <c r="G18" s="7"/>
      <c r="H18" s="7"/>
    </row>
    <row r="19" spans="1:8" ht="30" customHeight="1" x14ac:dyDescent="0.2">
      <c r="A19" s="7"/>
      <c r="B19" s="34"/>
      <c r="C19" s="34"/>
      <c r="D19" s="34"/>
      <c r="E19" s="7"/>
      <c r="F19" s="40"/>
      <c r="G19" s="7"/>
      <c r="H19" s="7"/>
    </row>
    <row r="20" spans="1:8" ht="30" customHeight="1" x14ac:dyDescent="0.2">
      <c r="A20" s="7"/>
      <c r="B20" s="34"/>
      <c r="C20" s="34"/>
      <c r="D20" s="34"/>
      <c r="E20" s="7"/>
      <c r="F20" s="40"/>
      <c r="G20" s="7"/>
      <c r="H20" s="7"/>
    </row>
    <row r="21" spans="1:8" ht="30" customHeight="1" x14ac:dyDescent="0.2">
      <c r="A21" s="7"/>
      <c r="B21" s="34"/>
      <c r="C21" s="34"/>
      <c r="D21" s="34"/>
      <c r="E21" s="7"/>
      <c r="F21" s="40"/>
      <c r="G21" s="7"/>
      <c r="H21" s="7"/>
    </row>
    <row r="22" spans="1:8" ht="30" customHeight="1" x14ac:dyDescent="0.2">
      <c r="A22" s="7"/>
      <c r="B22" s="34"/>
      <c r="C22" s="34"/>
      <c r="D22" s="34"/>
      <c r="E22" s="7"/>
      <c r="F22" s="40"/>
      <c r="G22" s="7"/>
      <c r="H22" s="7"/>
    </row>
    <row r="23" spans="1:8" ht="30" customHeight="1" x14ac:dyDescent="0.2">
      <c r="A23" s="7"/>
      <c r="B23" s="34"/>
      <c r="C23" s="34"/>
      <c r="D23" s="34"/>
      <c r="E23" s="7"/>
      <c r="F23" s="40"/>
      <c r="G23" s="7"/>
      <c r="H23" s="7"/>
    </row>
    <row r="24" spans="1:8" x14ac:dyDescent="0.2">
      <c r="A24" s="7" t="s">
        <v>32</v>
      </c>
      <c r="B24" s="16"/>
      <c r="C24" s="16"/>
      <c r="D24" s="16"/>
      <c r="E24" s="7"/>
      <c r="F24" s="40">
        <f>SUBTOTAL(109,Table_Equipment[Total Hours])</f>
        <v>0</v>
      </c>
      <c r="G24" s="7"/>
      <c r="H24" s="7"/>
    </row>
  </sheetData>
  <dataConsolidate/>
  <mergeCells count="1">
    <mergeCell ref="A1:H1"/>
  </mergeCells>
  <pageMargins left="0.7" right="0.7" top="0.75" bottom="0.75" header="0.3" footer="0.3"/>
  <pageSetup scale="67" fitToHeight="0" orientation="landscape" verticalDpi="1200" r:id="rId1"/>
  <headerFooter>
    <oddHeader>&amp;L&amp;G&amp;C&amp;"Arial,Bold"&amp;16DAILY ACTIVITY REPORT - LAW ENFORCEMENT&amp;R&amp;G</oddHeader>
    <oddFooter>&amp;L&amp;"Arial,Bold"FROC-LOG-001-LE&amp;C&amp;P&amp;R&amp;G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32367A4-93C8-41D0-8241-BAD7DC5AED27}">
          <x14:formula1>
            <xm:f>'Look Ups'!$A$2:$A$3</xm:f>
          </x14:formula1>
          <xm:sqref>G3:G23</xm:sqref>
        </x14:dataValidation>
        <x14:dataValidation type="list" allowBlank="1" showInputMessage="1" xr:uid="{818D46AA-1B7C-4659-A7BD-06CCAF570F4B}">
          <x14:formula1>
            <xm:f>'Look Ups'!$F$1:$H$1</xm:f>
          </x14:formula1>
          <xm:sqref>A3:A23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F4537-E76F-4BFF-8758-854CFF1A0E37}">
  <sheetPr codeName="Sheet5"/>
  <dimension ref="A1:I23"/>
  <sheetViews>
    <sheetView showGridLines="0" view="pageLayout" zoomScaleNormal="110" zoomScaleSheetLayoutView="120" workbookViewId="0">
      <selection activeCell="A3" sqref="A3"/>
    </sheetView>
  </sheetViews>
  <sheetFormatPr defaultColWidth="8.83203125" defaultRowHeight="12.75" x14ac:dyDescent="0.2"/>
  <cols>
    <col min="1" max="1" width="11.83203125" style="14" customWidth="1"/>
    <col min="2" max="4" width="36.5" style="14" customWidth="1"/>
    <col min="5" max="7" width="11.83203125" style="37" customWidth="1"/>
    <col min="8" max="8" width="11.83203125" style="14" customWidth="1"/>
    <col min="9" max="9" width="36.5" style="14" customWidth="1"/>
    <col min="10" max="16384" width="8.83203125" style="14"/>
  </cols>
  <sheetData>
    <row r="1" spans="1:9" ht="18" x14ac:dyDescent="0.2">
      <c r="A1" s="46" t="s">
        <v>58</v>
      </c>
      <c r="B1" s="46"/>
      <c r="C1" s="46"/>
      <c r="D1" s="46"/>
      <c r="E1" s="46"/>
      <c r="F1" s="46"/>
      <c r="G1" s="46"/>
      <c r="H1" s="46"/>
      <c r="I1" s="46"/>
    </row>
    <row r="2" spans="1:9" ht="57.6" customHeight="1" x14ac:dyDescent="0.2">
      <c r="A2" s="20" t="s">
        <v>2</v>
      </c>
      <c r="B2" s="20" t="s">
        <v>9</v>
      </c>
      <c r="C2" s="20" t="s">
        <v>50</v>
      </c>
      <c r="D2" s="20" t="s">
        <v>10</v>
      </c>
      <c r="E2" s="39" t="s">
        <v>37</v>
      </c>
      <c r="F2" s="39" t="s">
        <v>36</v>
      </c>
      <c r="G2" s="39" t="s">
        <v>12</v>
      </c>
      <c r="H2" s="20" t="s">
        <v>8</v>
      </c>
      <c r="I2" s="39" t="s">
        <v>76</v>
      </c>
    </row>
    <row r="3" spans="1:9" ht="30" customHeight="1" x14ac:dyDescent="0.2">
      <c r="A3" s="33"/>
      <c r="B3" s="34"/>
      <c r="C3" s="34"/>
      <c r="D3" s="34"/>
      <c r="E3" s="35"/>
      <c r="F3" s="35"/>
      <c r="G3" s="36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3" s="33"/>
      <c r="I3" s="34"/>
    </row>
    <row r="4" spans="1:9" ht="30" customHeight="1" x14ac:dyDescent="0.2">
      <c r="A4" s="33"/>
      <c r="B4" s="34"/>
      <c r="C4" s="34"/>
      <c r="D4" s="34"/>
      <c r="E4" s="35"/>
      <c r="F4" s="35"/>
      <c r="G4" s="36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4" s="33"/>
      <c r="I4" s="34"/>
    </row>
    <row r="5" spans="1:9" ht="30" customHeight="1" x14ac:dyDescent="0.2">
      <c r="A5" s="33"/>
      <c r="B5" s="34"/>
      <c r="C5" s="34"/>
      <c r="D5" s="34"/>
      <c r="E5" s="35"/>
      <c r="F5" s="35"/>
      <c r="G5" s="36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5" s="33"/>
      <c r="I5" s="34"/>
    </row>
    <row r="6" spans="1:9" ht="30" customHeight="1" x14ac:dyDescent="0.2">
      <c r="A6" s="33"/>
      <c r="B6" s="34"/>
      <c r="C6" s="34"/>
      <c r="D6" s="34"/>
      <c r="E6" s="35"/>
      <c r="F6" s="35"/>
      <c r="G6" s="36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6" s="33"/>
      <c r="I6" s="34"/>
    </row>
    <row r="7" spans="1:9" ht="30" customHeight="1" x14ac:dyDescent="0.2">
      <c r="A7" s="33"/>
      <c r="B7" s="34"/>
      <c r="C7" s="34"/>
      <c r="D7" s="34"/>
      <c r="E7" s="35"/>
      <c r="F7" s="35"/>
      <c r="G7" s="36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7" s="33"/>
      <c r="I7" s="34"/>
    </row>
    <row r="8" spans="1:9" ht="30" customHeight="1" x14ac:dyDescent="0.2">
      <c r="A8" s="33"/>
      <c r="B8" s="34"/>
      <c r="C8" s="34"/>
      <c r="D8" s="34"/>
      <c r="E8" s="35"/>
      <c r="F8" s="35"/>
      <c r="G8" s="36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8" s="33"/>
      <c r="I8" s="34"/>
    </row>
    <row r="9" spans="1:9" ht="30" customHeight="1" x14ac:dyDescent="0.2">
      <c r="A9" s="33"/>
      <c r="B9" s="34"/>
      <c r="C9" s="34"/>
      <c r="D9" s="34"/>
      <c r="E9" s="35"/>
      <c r="F9" s="35"/>
      <c r="G9" s="36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9" s="33"/>
      <c r="I9" s="34"/>
    </row>
    <row r="10" spans="1:9" ht="30" customHeight="1" x14ac:dyDescent="0.2">
      <c r="A10" s="33"/>
      <c r="B10" s="34"/>
      <c r="C10" s="34"/>
      <c r="D10" s="34"/>
      <c r="E10" s="35"/>
      <c r="F10" s="35"/>
      <c r="G10" s="36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0" s="33"/>
      <c r="I10" s="34"/>
    </row>
    <row r="11" spans="1:9" ht="30" customHeight="1" x14ac:dyDescent="0.2">
      <c r="A11" s="33"/>
      <c r="B11" s="34"/>
      <c r="C11" s="34"/>
      <c r="D11" s="34"/>
      <c r="E11" s="35"/>
      <c r="F11" s="35"/>
      <c r="G11" s="36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1" s="33"/>
      <c r="I11" s="34"/>
    </row>
    <row r="12" spans="1:9" ht="30" customHeight="1" x14ac:dyDescent="0.2">
      <c r="A12" s="33"/>
      <c r="B12" s="34"/>
      <c r="C12" s="34"/>
      <c r="D12" s="34"/>
      <c r="E12" s="35"/>
      <c r="F12" s="35"/>
      <c r="G12" s="36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2" s="33"/>
      <c r="I12" s="34"/>
    </row>
    <row r="13" spans="1:9" ht="30" customHeight="1" x14ac:dyDescent="0.2">
      <c r="A13" s="33"/>
      <c r="B13" s="34"/>
      <c r="C13" s="34"/>
      <c r="D13" s="34"/>
      <c r="E13" s="35"/>
      <c r="F13" s="35"/>
      <c r="G13" s="36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3" s="33"/>
      <c r="I13" s="34"/>
    </row>
    <row r="14" spans="1:9" ht="30" customHeight="1" x14ac:dyDescent="0.2">
      <c r="A14" s="33"/>
      <c r="B14" s="34"/>
      <c r="C14" s="34"/>
      <c r="D14" s="34"/>
      <c r="E14" s="35"/>
      <c r="F14" s="35"/>
      <c r="G14" s="36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4" s="33"/>
      <c r="I14" s="34"/>
    </row>
    <row r="15" spans="1:9" ht="30" customHeight="1" x14ac:dyDescent="0.2">
      <c r="A15" s="33"/>
      <c r="B15" s="34"/>
      <c r="C15" s="34"/>
      <c r="D15" s="34"/>
      <c r="E15" s="35"/>
      <c r="F15" s="35"/>
      <c r="G15" s="36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5" s="33"/>
      <c r="I15" s="34"/>
    </row>
    <row r="16" spans="1:9" ht="30" customHeight="1" x14ac:dyDescent="0.2">
      <c r="A16" s="33"/>
      <c r="B16" s="34"/>
      <c r="C16" s="34"/>
      <c r="D16" s="34"/>
      <c r="E16" s="35"/>
      <c r="F16" s="35"/>
      <c r="G16" s="36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6" s="33"/>
      <c r="I16" s="34"/>
    </row>
    <row r="17" spans="1:9" ht="30" customHeight="1" x14ac:dyDescent="0.2">
      <c r="A17" s="33"/>
      <c r="B17" s="34"/>
      <c r="C17" s="34"/>
      <c r="D17" s="34"/>
      <c r="E17" s="35"/>
      <c r="F17" s="35"/>
      <c r="G17" s="36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7" s="33"/>
      <c r="I17" s="34"/>
    </row>
    <row r="18" spans="1:9" ht="30" customHeight="1" x14ac:dyDescent="0.2">
      <c r="A18" s="33"/>
      <c r="B18" s="34"/>
      <c r="C18" s="34"/>
      <c r="D18" s="34"/>
      <c r="E18" s="35"/>
      <c r="F18" s="35"/>
      <c r="G18" s="36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8" s="33"/>
      <c r="I18" s="34"/>
    </row>
    <row r="19" spans="1:9" ht="30" customHeight="1" x14ac:dyDescent="0.2">
      <c r="A19" s="33"/>
      <c r="B19" s="34"/>
      <c r="C19" s="34"/>
      <c r="D19" s="34"/>
      <c r="E19" s="35"/>
      <c r="F19" s="35"/>
      <c r="G19" s="36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9" s="33"/>
      <c r="I19" s="34"/>
    </row>
    <row r="20" spans="1:9" ht="30" customHeight="1" x14ac:dyDescent="0.2">
      <c r="A20" s="33"/>
      <c r="B20" s="34"/>
      <c r="C20" s="34"/>
      <c r="D20" s="34"/>
      <c r="E20" s="35"/>
      <c r="F20" s="35"/>
      <c r="G20" s="36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0" s="33"/>
      <c r="I20" s="34"/>
    </row>
    <row r="21" spans="1:9" ht="30" customHeight="1" x14ac:dyDescent="0.2">
      <c r="A21" s="33"/>
      <c r="B21" s="34"/>
      <c r="C21" s="34"/>
      <c r="D21" s="34"/>
      <c r="E21" s="35"/>
      <c r="F21" s="35"/>
      <c r="G21" s="36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1" s="33"/>
      <c r="I21" s="34"/>
    </row>
    <row r="22" spans="1:9" ht="30" customHeight="1" x14ac:dyDescent="0.2">
      <c r="A22" s="33"/>
      <c r="B22" s="34"/>
      <c r="C22" s="34"/>
      <c r="D22" s="34"/>
      <c r="E22" s="35"/>
      <c r="F22" s="35"/>
      <c r="G22" s="36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2" s="33"/>
      <c r="I22" s="34"/>
    </row>
    <row r="23" spans="1:9" ht="30" customHeight="1" x14ac:dyDescent="0.2">
      <c r="A23" s="33"/>
      <c r="B23" s="34"/>
      <c r="C23" s="34"/>
      <c r="D23" s="34"/>
      <c r="E23" s="35"/>
      <c r="F23" s="35"/>
      <c r="G23" s="36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3" s="33"/>
      <c r="I23" s="34"/>
    </row>
  </sheetData>
  <dataConsolidate/>
  <mergeCells count="1">
    <mergeCell ref="A1:I1"/>
  </mergeCells>
  <phoneticPr fontId="10" type="noConversion"/>
  <pageMargins left="0.7" right="0.7" top="0.75" bottom="0.75" header="0.3" footer="0.3"/>
  <pageSetup scale="67" fitToHeight="0" orientation="landscape" verticalDpi="1200" r:id="rId1"/>
  <headerFooter>
    <oddHeader>&amp;L&amp;G&amp;C&amp;"Arial,Bold"&amp;16DAILY ACTIVITY REPORT - LAW ENFORCEMENT&amp;R&amp;G</oddHeader>
    <oddFooter>&amp;L&amp;"Arial,Bold"FROC-LOG-001-LE&amp;C&amp;P&amp;R&amp;G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FAB97E9-A116-4419-A460-46E0BB08CD6B}">
          <x14:formula1>
            <xm:f>'Look Ups'!$E$1:$G$1</xm:f>
          </x14:formula1>
          <xm:sqref>A23</xm:sqref>
        </x14:dataValidation>
        <x14:dataValidation type="list" allowBlank="1" showInputMessage="1" showErrorMessage="1" xr:uid="{0A3A7FA1-FE38-4429-AF1B-12756C475CD6}">
          <x14:formula1>
            <xm:f>'Look Ups'!$A$2:$A$3</xm:f>
          </x14:formula1>
          <xm:sqref>H3:H23</xm:sqref>
        </x14:dataValidation>
        <x14:dataValidation type="list" allowBlank="1" showInputMessage="1" xr:uid="{43C83564-9053-4883-A46D-61E48F073F52}">
          <x14:formula1>
            <xm:f>'Look Ups'!$F$1:$H$1</xm:f>
          </x14:formula1>
          <xm:sqref>A3:A22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B8100-53F6-4864-9FD2-E183E5E11D00}">
  <sheetPr codeName="Sheet6"/>
  <dimension ref="A1:H23"/>
  <sheetViews>
    <sheetView showGridLines="0" view="pageLayout" zoomScaleNormal="110" zoomScaleSheetLayoutView="120" workbookViewId="0">
      <selection activeCell="A3" sqref="A3"/>
    </sheetView>
  </sheetViews>
  <sheetFormatPr defaultColWidth="12.6640625" defaultRowHeight="12.75" x14ac:dyDescent="0.2"/>
  <cols>
    <col min="1" max="1" width="12.33203125" style="14" customWidth="1"/>
    <col min="2" max="2" width="47.1640625" style="14" customWidth="1"/>
    <col min="3" max="4" width="12.33203125" style="14" customWidth="1"/>
    <col min="5" max="5" width="47.1640625" style="15" customWidth="1"/>
    <col min="6" max="7" width="12.33203125" style="14" customWidth="1"/>
    <col min="8" max="8" width="47.1640625" style="14" customWidth="1"/>
    <col min="9" max="16384" width="12.6640625" style="14"/>
  </cols>
  <sheetData>
    <row r="1" spans="1:8" ht="18" x14ac:dyDescent="0.2">
      <c r="A1" s="46" t="s">
        <v>48</v>
      </c>
      <c r="B1" s="46"/>
      <c r="C1" s="46"/>
      <c r="D1" s="46"/>
      <c r="E1" s="46"/>
      <c r="F1" s="46"/>
      <c r="G1" s="46"/>
      <c r="H1" s="46"/>
    </row>
    <row r="2" spans="1:8" s="21" customFormat="1" ht="57.6" customHeight="1" x14ac:dyDescent="0.2">
      <c r="A2" s="20" t="s">
        <v>2</v>
      </c>
      <c r="B2" s="20" t="s">
        <v>53</v>
      </c>
      <c r="C2" s="20" t="s">
        <v>54</v>
      </c>
      <c r="D2" s="20" t="s">
        <v>55</v>
      </c>
      <c r="E2" s="20" t="s">
        <v>52</v>
      </c>
      <c r="F2" s="20" t="s">
        <v>59</v>
      </c>
      <c r="G2" s="20" t="s">
        <v>57</v>
      </c>
      <c r="H2" s="20" t="s">
        <v>76</v>
      </c>
    </row>
    <row r="3" spans="1:8" ht="30" customHeight="1" x14ac:dyDescent="0.2">
      <c r="A3" s="7"/>
      <c r="B3" s="7"/>
      <c r="C3" s="7"/>
      <c r="D3" s="22"/>
      <c r="E3" s="7"/>
      <c r="F3" s="7"/>
      <c r="G3" s="7"/>
      <c r="H3" s="7"/>
    </row>
    <row r="4" spans="1:8" ht="30" customHeight="1" x14ac:dyDescent="0.2">
      <c r="A4" s="7"/>
      <c r="B4" s="7"/>
      <c r="C4" s="7"/>
      <c r="D4" s="22"/>
      <c r="E4" s="7"/>
      <c r="F4" s="7"/>
      <c r="G4" s="7"/>
      <c r="H4" s="7"/>
    </row>
    <row r="5" spans="1:8" ht="30" customHeight="1" x14ac:dyDescent="0.2">
      <c r="A5" s="7"/>
      <c r="B5" s="7"/>
      <c r="C5" s="7"/>
      <c r="D5" s="22"/>
      <c r="E5" s="7"/>
      <c r="F5" s="7"/>
      <c r="G5" s="7"/>
      <c r="H5" s="7"/>
    </row>
    <row r="6" spans="1:8" ht="30" customHeight="1" x14ac:dyDescent="0.2">
      <c r="A6" s="7"/>
      <c r="B6" s="7"/>
      <c r="C6" s="7"/>
      <c r="D6" s="22"/>
      <c r="E6" s="7"/>
      <c r="F6" s="7"/>
      <c r="G6" s="7"/>
      <c r="H6" s="7"/>
    </row>
    <row r="7" spans="1:8" ht="30" customHeight="1" x14ac:dyDescent="0.2">
      <c r="A7" s="7"/>
      <c r="B7" s="7"/>
      <c r="C7" s="7"/>
      <c r="D7" s="22"/>
      <c r="E7" s="7"/>
      <c r="F7" s="7"/>
      <c r="G7" s="7"/>
      <c r="H7" s="7"/>
    </row>
    <row r="8" spans="1:8" ht="30" customHeight="1" x14ac:dyDescent="0.2">
      <c r="A8" s="7"/>
      <c r="B8" s="7"/>
      <c r="C8" s="7"/>
      <c r="D8" s="22"/>
      <c r="E8" s="7"/>
      <c r="F8" s="7"/>
      <c r="G8" s="7"/>
      <c r="H8" s="7"/>
    </row>
    <row r="9" spans="1:8" ht="30" customHeight="1" x14ac:dyDescent="0.2">
      <c r="A9" s="7"/>
      <c r="B9" s="7"/>
      <c r="C9" s="7"/>
      <c r="D9" s="22"/>
      <c r="E9" s="7"/>
      <c r="F9" s="7"/>
      <c r="G9" s="7"/>
      <c r="H9" s="7"/>
    </row>
    <row r="10" spans="1:8" ht="30" customHeight="1" x14ac:dyDescent="0.2">
      <c r="A10" s="7"/>
      <c r="B10" s="7"/>
      <c r="C10" s="7"/>
      <c r="D10" s="22"/>
      <c r="E10" s="7"/>
      <c r="F10" s="7"/>
      <c r="G10" s="7"/>
      <c r="H10" s="7"/>
    </row>
    <row r="11" spans="1:8" ht="30" customHeight="1" x14ac:dyDescent="0.2">
      <c r="A11" s="7"/>
      <c r="B11" s="7"/>
      <c r="C11" s="7"/>
      <c r="D11" s="22"/>
      <c r="E11" s="7"/>
      <c r="F11" s="7"/>
      <c r="G11" s="7"/>
      <c r="H11" s="7"/>
    </row>
    <row r="12" spans="1:8" ht="30" customHeight="1" x14ac:dyDescent="0.2">
      <c r="A12" s="7"/>
      <c r="B12" s="7"/>
      <c r="C12" s="7"/>
      <c r="D12" s="22"/>
      <c r="E12" s="7"/>
      <c r="F12" s="7"/>
      <c r="G12" s="7"/>
      <c r="H12" s="7"/>
    </row>
    <row r="13" spans="1:8" ht="30" customHeight="1" x14ac:dyDescent="0.2">
      <c r="A13" s="7"/>
      <c r="B13" s="7"/>
      <c r="C13" s="7"/>
      <c r="D13" s="22"/>
      <c r="E13" s="7"/>
      <c r="F13" s="7"/>
      <c r="G13" s="7"/>
      <c r="H13" s="7"/>
    </row>
    <row r="14" spans="1:8" ht="30" customHeight="1" x14ac:dyDescent="0.2">
      <c r="A14" s="7"/>
      <c r="B14" s="7"/>
      <c r="C14" s="7"/>
      <c r="D14" s="22"/>
      <c r="E14" s="7"/>
      <c r="F14" s="7"/>
      <c r="G14" s="7"/>
      <c r="H14" s="7"/>
    </row>
    <row r="15" spans="1:8" ht="30" customHeight="1" x14ac:dyDescent="0.2">
      <c r="A15" s="7"/>
      <c r="B15" s="7"/>
      <c r="C15" s="7"/>
      <c r="D15" s="22"/>
      <c r="E15" s="7"/>
      <c r="F15" s="7"/>
      <c r="G15" s="7"/>
      <c r="H15" s="7"/>
    </row>
    <row r="16" spans="1:8" ht="30" customHeight="1" x14ac:dyDescent="0.2">
      <c r="A16" s="7"/>
      <c r="B16" s="7"/>
      <c r="C16" s="7"/>
      <c r="D16" s="22"/>
      <c r="E16" s="7"/>
      <c r="F16" s="7"/>
      <c r="G16" s="7"/>
      <c r="H16" s="7"/>
    </row>
    <row r="17" spans="1:8" ht="30" customHeight="1" x14ac:dyDescent="0.2">
      <c r="A17" s="7"/>
      <c r="B17" s="7"/>
      <c r="C17" s="7"/>
      <c r="D17" s="22"/>
      <c r="E17" s="7"/>
      <c r="F17" s="7"/>
      <c r="G17" s="7"/>
      <c r="H17" s="7"/>
    </row>
    <row r="18" spans="1:8" ht="30" customHeight="1" x14ac:dyDescent="0.2">
      <c r="A18" s="7"/>
      <c r="B18" s="7"/>
      <c r="C18" s="7"/>
      <c r="D18" s="22"/>
      <c r="E18" s="7"/>
      <c r="F18" s="7"/>
      <c r="G18" s="7"/>
      <c r="H18" s="7"/>
    </row>
    <row r="19" spans="1:8" ht="30" customHeight="1" x14ac:dyDescent="0.2">
      <c r="A19" s="7"/>
      <c r="B19" s="7"/>
      <c r="C19" s="7"/>
      <c r="D19" s="22"/>
      <c r="E19" s="7"/>
      <c r="F19" s="7"/>
      <c r="G19" s="7"/>
      <c r="H19" s="7"/>
    </row>
    <row r="20" spans="1:8" ht="30" customHeight="1" x14ac:dyDescent="0.2">
      <c r="A20" s="7"/>
      <c r="B20" s="7"/>
      <c r="C20" s="7"/>
      <c r="D20" s="22"/>
      <c r="E20" s="7"/>
      <c r="F20" s="7"/>
      <c r="G20" s="7"/>
      <c r="H20" s="7"/>
    </row>
    <row r="21" spans="1:8" ht="30" customHeight="1" x14ac:dyDescent="0.2">
      <c r="A21" s="7"/>
      <c r="B21" s="7"/>
      <c r="C21" s="7"/>
      <c r="D21" s="22"/>
      <c r="E21" s="7"/>
      <c r="F21" s="7"/>
      <c r="G21" s="7"/>
      <c r="H21" s="7"/>
    </row>
    <row r="22" spans="1:8" ht="30" customHeight="1" x14ac:dyDescent="0.2">
      <c r="A22" s="7"/>
      <c r="B22" s="7"/>
      <c r="C22" s="7"/>
      <c r="D22" s="22"/>
      <c r="E22" s="7"/>
      <c r="F22" s="7"/>
      <c r="G22" s="7"/>
      <c r="H22" s="7"/>
    </row>
    <row r="23" spans="1:8" x14ac:dyDescent="0.2">
      <c r="A23" s="7" t="s">
        <v>32</v>
      </c>
      <c r="B23" s="7"/>
      <c r="C23" s="7"/>
      <c r="D23" s="38">
        <f>SUBTOTAL(109,Table_Materials[Total Cost])</f>
        <v>0</v>
      </c>
      <c r="E23" s="7"/>
      <c r="F23" s="7"/>
      <c r="G23" s="7"/>
      <c r="H23" s="7"/>
    </row>
  </sheetData>
  <dataConsolidate/>
  <mergeCells count="1">
    <mergeCell ref="A1:H1"/>
  </mergeCells>
  <phoneticPr fontId="10" type="noConversion"/>
  <pageMargins left="0.7" right="0.7" top="0.75" bottom="0.75" header="0.3" footer="0.3"/>
  <pageSetup scale="67" fitToHeight="0" orientation="landscape" verticalDpi="1200" r:id="rId1"/>
  <headerFooter>
    <oddHeader>&amp;L&amp;G&amp;C&amp;"Arial,Bold"&amp;16DAILY ACTIVITY REPORT - LAW ENFORCEMENT&amp;R&amp;G</oddHeader>
    <oddFooter>&amp;L&amp;"Arial,Bold"FROC-LOG-001-LE&amp;C&amp;P&amp;R&amp;G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D219F66-2310-4AB8-8C9E-AA2BC4723E1C}">
          <x14:formula1>
            <xm:f>'Look Ups'!$A$2:$A$3</xm:f>
          </x14:formula1>
          <xm:sqref>G3:G22</xm:sqref>
        </x14:dataValidation>
        <x14:dataValidation type="list" allowBlank="1" showInputMessage="1" xr:uid="{0A9E4D6F-DEE3-4881-BE57-9DFA823BE35B}">
          <x14:formula1>
            <xm:f>'Look Ups'!$F$1:$H$1</xm:f>
          </x14:formula1>
          <xm:sqref>A3:A22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R97"/>
  <sheetViews>
    <sheetView zoomScaleNormal="100" workbookViewId="0"/>
  </sheetViews>
  <sheetFormatPr defaultColWidth="8.83203125" defaultRowHeight="12.75" x14ac:dyDescent="0.2"/>
  <cols>
    <col min="1" max="1" width="7.33203125" style="26" bestFit="1" customWidth="1"/>
    <col min="2" max="2" width="13.6640625" style="27" bestFit="1" customWidth="1"/>
    <col min="3" max="3" width="6" style="26" customWidth="1"/>
    <col min="4" max="4" width="20.6640625" style="26" bestFit="1" customWidth="1"/>
    <col min="5" max="5" width="6" style="26" customWidth="1"/>
    <col min="6" max="6" width="56" style="26" bestFit="1" customWidth="1"/>
    <col min="7" max="7" width="86" style="26" bestFit="1" customWidth="1"/>
    <col min="8" max="8" width="41.5" style="26" bestFit="1" customWidth="1"/>
    <col min="9" max="14" width="8.83203125" style="26"/>
    <col min="15" max="15" width="9.5" style="26" bestFit="1" customWidth="1"/>
    <col min="16" max="16" width="21" style="26" bestFit="1" customWidth="1"/>
    <col min="17" max="17" width="9.6640625" style="26" bestFit="1" customWidth="1"/>
    <col min="18" max="18" width="16.33203125" style="26" bestFit="1" customWidth="1"/>
    <col min="19" max="16384" width="8.83203125" style="26"/>
  </cols>
  <sheetData>
    <row r="1" spans="1:18" x14ac:dyDescent="0.2">
      <c r="A1" s="26" t="s">
        <v>13</v>
      </c>
      <c r="B1" s="27" t="s">
        <v>14</v>
      </c>
      <c r="D1" s="26" t="s">
        <v>15</v>
      </c>
      <c r="F1" s="26" t="s">
        <v>30</v>
      </c>
      <c r="G1" s="26" t="s">
        <v>31</v>
      </c>
      <c r="H1" s="28" t="s">
        <v>49</v>
      </c>
      <c r="O1" s="29" t="s">
        <v>42</v>
      </c>
      <c r="P1" s="26" t="s">
        <v>43</v>
      </c>
      <c r="Q1" s="26" t="s">
        <v>88</v>
      </c>
      <c r="R1" s="26" t="s">
        <v>44</v>
      </c>
    </row>
    <row r="2" spans="1:18" x14ac:dyDescent="0.2">
      <c r="A2" s="26" t="s">
        <v>17</v>
      </c>
      <c r="B2" s="27">
        <v>0</v>
      </c>
      <c r="D2" s="26" t="s">
        <v>18</v>
      </c>
      <c r="F2" s="26" t="s">
        <v>62</v>
      </c>
      <c r="G2" s="26" t="s">
        <v>45</v>
      </c>
      <c r="H2" s="26" t="s">
        <v>82</v>
      </c>
      <c r="O2" s="29">
        <f>Date</f>
        <v>0</v>
      </c>
      <c r="P2" s="26">
        <f>ApplicantName</f>
        <v>0</v>
      </c>
      <c r="Q2" s="26">
        <f>Event</f>
        <v>0</v>
      </c>
      <c r="R2" s="26">
        <f>Department</f>
        <v>0</v>
      </c>
    </row>
    <row r="3" spans="1:18" x14ac:dyDescent="0.2">
      <c r="A3" s="26" t="s">
        <v>19</v>
      </c>
      <c r="B3" s="27">
        <v>1.0416666666666666E-2</v>
      </c>
      <c r="D3" s="26" t="s">
        <v>16</v>
      </c>
      <c r="F3" s="26" t="s">
        <v>89</v>
      </c>
      <c r="G3" s="26" t="s">
        <v>46</v>
      </c>
      <c r="H3" s="26" t="s">
        <v>83</v>
      </c>
    </row>
    <row r="4" spans="1:18" x14ac:dyDescent="0.2">
      <c r="B4" s="27">
        <v>2.0833333333333332E-2</v>
      </c>
      <c r="F4" s="26" t="s">
        <v>60</v>
      </c>
      <c r="G4" s="26" t="s">
        <v>90</v>
      </c>
      <c r="H4" s="26" t="s">
        <v>84</v>
      </c>
    </row>
    <row r="5" spans="1:18" x14ac:dyDescent="0.2">
      <c r="B5" s="27">
        <v>3.125E-2</v>
      </c>
      <c r="F5" s="26" t="s">
        <v>61</v>
      </c>
      <c r="G5" s="26" t="s">
        <v>20</v>
      </c>
      <c r="H5" s="26" t="s">
        <v>85</v>
      </c>
    </row>
    <row r="6" spans="1:18" x14ac:dyDescent="0.2">
      <c r="B6" s="27">
        <v>4.1666666666666699E-2</v>
      </c>
      <c r="F6" s="26" t="s">
        <v>77</v>
      </c>
      <c r="G6" s="26" t="s">
        <v>66</v>
      </c>
      <c r="H6" s="26" t="s">
        <v>86</v>
      </c>
    </row>
    <row r="7" spans="1:18" x14ac:dyDescent="0.2">
      <c r="B7" s="27">
        <v>5.2083333333333301E-2</v>
      </c>
      <c r="F7" s="26" t="s">
        <v>63</v>
      </c>
      <c r="G7" s="26" t="s">
        <v>21</v>
      </c>
    </row>
    <row r="8" spans="1:18" x14ac:dyDescent="0.2">
      <c r="B8" s="27">
        <v>6.25E-2</v>
      </c>
      <c r="G8" s="26" t="s">
        <v>47</v>
      </c>
    </row>
    <row r="9" spans="1:18" x14ac:dyDescent="0.2">
      <c r="B9" s="27">
        <v>7.2916666666666699E-2</v>
      </c>
      <c r="G9" s="26" t="s">
        <v>67</v>
      </c>
    </row>
    <row r="10" spans="1:18" x14ac:dyDescent="0.2">
      <c r="B10" s="27">
        <v>8.3333333333333301E-2</v>
      </c>
      <c r="G10" s="26" t="s">
        <v>22</v>
      </c>
    </row>
    <row r="11" spans="1:18" x14ac:dyDescent="0.2">
      <c r="B11" s="27">
        <v>9.375E-2</v>
      </c>
      <c r="G11" s="26" t="s">
        <v>64</v>
      </c>
    </row>
    <row r="12" spans="1:18" x14ac:dyDescent="0.2">
      <c r="B12" s="27">
        <v>0.104166666666667</v>
      </c>
      <c r="G12" s="26" t="s">
        <v>23</v>
      </c>
    </row>
    <row r="13" spans="1:18" x14ac:dyDescent="0.2">
      <c r="B13" s="27">
        <v>0.114583333333333</v>
      </c>
      <c r="G13" s="26" t="s">
        <v>65</v>
      </c>
    </row>
    <row r="14" spans="1:18" x14ac:dyDescent="0.2">
      <c r="B14" s="27">
        <v>0.125</v>
      </c>
      <c r="G14" s="26" t="s">
        <v>28</v>
      </c>
    </row>
    <row r="15" spans="1:18" x14ac:dyDescent="0.2">
      <c r="B15" s="27">
        <v>0.13541666666666699</v>
      </c>
      <c r="G15" s="30" t="s">
        <v>96</v>
      </c>
    </row>
    <row r="16" spans="1:18" x14ac:dyDescent="0.2">
      <c r="B16" s="27">
        <v>0.14583333333333301</v>
      </c>
      <c r="G16" s="30" t="s">
        <v>68</v>
      </c>
    </row>
    <row r="17" spans="2:7" x14ac:dyDescent="0.2">
      <c r="B17" s="27">
        <v>0.15625</v>
      </c>
      <c r="G17" s="30" t="s">
        <v>94</v>
      </c>
    </row>
    <row r="18" spans="2:7" x14ac:dyDescent="0.2">
      <c r="B18" s="27">
        <v>0.16666666666666699</v>
      </c>
      <c r="G18" s="30" t="s">
        <v>80</v>
      </c>
    </row>
    <row r="19" spans="2:7" x14ac:dyDescent="0.2">
      <c r="B19" s="27">
        <v>0.17708333333333301</v>
      </c>
      <c r="G19" s="30" t="s">
        <v>91</v>
      </c>
    </row>
    <row r="20" spans="2:7" x14ac:dyDescent="0.2">
      <c r="B20" s="27">
        <v>0.1875</v>
      </c>
      <c r="G20" s="30" t="s">
        <v>92</v>
      </c>
    </row>
    <row r="21" spans="2:7" x14ac:dyDescent="0.2">
      <c r="B21" s="27">
        <v>0.19791666666666699</v>
      </c>
      <c r="G21" s="30" t="s">
        <v>93</v>
      </c>
    </row>
    <row r="22" spans="2:7" x14ac:dyDescent="0.2">
      <c r="B22" s="27">
        <v>0.20833333333333301</v>
      </c>
      <c r="G22" s="30" t="s">
        <v>78</v>
      </c>
    </row>
    <row r="23" spans="2:7" x14ac:dyDescent="0.2">
      <c r="B23" s="27">
        <v>0.21875</v>
      </c>
      <c r="G23" s="30" t="s">
        <v>24</v>
      </c>
    </row>
    <row r="24" spans="2:7" x14ac:dyDescent="0.2">
      <c r="B24" s="27">
        <v>0.22916666666666699</v>
      </c>
      <c r="G24" s="30" t="s">
        <v>72</v>
      </c>
    </row>
    <row r="25" spans="2:7" x14ac:dyDescent="0.2">
      <c r="B25" s="27">
        <v>0.23958333333333301</v>
      </c>
      <c r="G25" s="30" t="s">
        <v>98</v>
      </c>
    </row>
    <row r="26" spans="2:7" x14ac:dyDescent="0.2">
      <c r="B26" s="27">
        <v>0.25</v>
      </c>
      <c r="G26" s="30" t="s">
        <v>25</v>
      </c>
    </row>
    <row r="27" spans="2:7" x14ac:dyDescent="0.2">
      <c r="B27" s="27">
        <v>0.26041666666666702</v>
      </c>
      <c r="G27" s="30" t="s">
        <v>99</v>
      </c>
    </row>
    <row r="28" spans="2:7" x14ac:dyDescent="0.2">
      <c r="B28" s="27">
        <v>0.27083333333333298</v>
      </c>
      <c r="G28" s="30" t="s">
        <v>26</v>
      </c>
    </row>
    <row r="29" spans="2:7" x14ac:dyDescent="0.2">
      <c r="B29" s="27">
        <v>0.28125</v>
      </c>
      <c r="G29" s="30" t="s">
        <v>73</v>
      </c>
    </row>
    <row r="30" spans="2:7" x14ac:dyDescent="0.2">
      <c r="B30" s="27">
        <v>0.29166666666666702</v>
      </c>
      <c r="G30" s="30" t="s">
        <v>100</v>
      </c>
    </row>
    <row r="31" spans="2:7" x14ac:dyDescent="0.2">
      <c r="B31" s="27">
        <v>0.30208333333333298</v>
      </c>
      <c r="G31" s="30" t="s">
        <v>101</v>
      </c>
    </row>
    <row r="32" spans="2:7" x14ac:dyDescent="0.2">
      <c r="B32" s="27">
        <v>0.3125</v>
      </c>
      <c r="G32" s="30" t="s">
        <v>27</v>
      </c>
    </row>
    <row r="33" spans="2:7" x14ac:dyDescent="0.2">
      <c r="B33" s="27">
        <v>0.32291666666666702</v>
      </c>
      <c r="G33" s="30" t="s">
        <v>102</v>
      </c>
    </row>
    <row r="34" spans="2:7" x14ac:dyDescent="0.2">
      <c r="B34" s="27">
        <v>0.33333333333333298</v>
      </c>
      <c r="G34" s="31" t="s">
        <v>69</v>
      </c>
    </row>
    <row r="35" spans="2:7" x14ac:dyDescent="0.2">
      <c r="B35" s="27">
        <v>0.34375</v>
      </c>
      <c r="G35" s="26" t="s">
        <v>71</v>
      </c>
    </row>
    <row r="36" spans="2:7" x14ac:dyDescent="0.2">
      <c r="B36" s="27">
        <v>0.35416666666666702</v>
      </c>
      <c r="G36" s="26" t="s">
        <v>29</v>
      </c>
    </row>
    <row r="37" spans="2:7" x14ac:dyDescent="0.2">
      <c r="B37" s="27">
        <v>0.36458333333333298</v>
      </c>
      <c r="G37" s="26" t="s">
        <v>70</v>
      </c>
    </row>
    <row r="38" spans="2:7" x14ac:dyDescent="0.2">
      <c r="B38" s="27">
        <v>0.375</v>
      </c>
      <c r="G38" s="26" t="s">
        <v>95</v>
      </c>
    </row>
    <row r="39" spans="2:7" x14ac:dyDescent="0.2">
      <c r="B39" s="27">
        <v>0.38541666666666702</v>
      </c>
      <c r="G39" s="26" t="s">
        <v>75</v>
      </c>
    </row>
    <row r="40" spans="2:7" x14ac:dyDescent="0.2">
      <c r="B40" s="27">
        <v>0.39583333333333298</v>
      </c>
      <c r="G40" s="26" t="s">
        <v>74</v>
      </c>
    </row>
    <row r="41" spans="2:7" x14ac:dyDescent="0.2">
      <c r="B41" s="27">
        <v>0.40625</v>
      </c>
      <c r="G41" s="26" t="s">
        <v>79</v>
      </c>
    </row>
    <row r="42" spans="2:7" x14ac:dyDescent="0.2">
      <c r="B42" s="27">
        <v>0.41666666666666702</v>
      </c>
      <c r="G42" s="30"/>
    </row>
    <row r="43" spans="2:7" x14ac:dyDescent="0.2">
      <c r="B43" s="27">
        <v>0.42708333333333298</v>
      </c>
      <c r="G43" s="30"/>
    </row>
    <row r="44" spans="2:7" x14ac:dyDescent="0.2">
      <c r="B44" s="27">
        <v>0.4375</v>
      </c>
      <c r="G44" s="30"/>
    </row>
    <row r="45" spans="2:7" x14ac:dyDescent="0.2">
      <c r="B45" s="27">
        <v>0.44791666666666702</v>
      </c>
      <c r="G45" s="30"/>
    </row>
    <row r="46" spans="2:7" x14ac:dyDescent="0.2">
      <c r="B46" s="27">
        <v>0.45833333333333298</v>
      </c>
      <c r="G46" s="31"/>
    </row>
    <row r="47" spans="2:7" x14ac:dyDescent="0.2">
      <c r="B47" s="27">
        <v>0.46875</v>
      </c>
    </row>
    <row r="48" spans="2:7" x14ac:dyDescent="0.2">
      <c r="B48" s="27">
        <v>0.47916666666666702</v>
      </c>
    </row>
    <row r="49" spans="2:2" x14ac:dyDescent="0.2">
      <c r="B49" s="27">
        <v>0.48958333333333298</v>
      </c>
    </row>
    <row r="50" spans="2:2" x14ac:dyDescent="0.2">
      <c r="B50" s="27">
        <v>0.5</v>
      </c>
    </row>
    <row r="51" spans="2:2" x14ac:dyDescent="0.2">
      <c r="B51" s="27">
        <v>0.51041666666666696</v>
      </c>
    </row>
    <row r="52" spans="2:2" x14ac:dyDescent="0.2">
      <c r="B52" s="27">
        <v>0.52083333333333304</v>
      </c>
    </row>
    <row r="53" spans="2:2" x14ac:dyDescent="0.2">
      <c r="B53" s="27">
        <v>0.53125</v>
      </c>
    </row>
    <row r="54" spans="2:2" x14ac:dyDescent="0.2">
      <c r="B54" s="27">
        <v>0.54166666666666696</v>
      </c>
    </row>
    <row r="55" spans="2:2" x14ac:dyDescent="0.2">
      <c r="B55" s="27">
        <v>0.55208333333333304</v>
      </c>
    </row>
    <row r="56" spans="2:2" x14ac:dyDescent="0.2">
      <c r="B56" s="27">
        <v>0.5625</v>
      </c>
    </row>
    <row r="57" spans="2:2" x14ac:dyDescent="0.2">
      <c r="B57" s="27">
        <v>0.57291666666666696</v>
      </c>
    </row>
    <row r="58" spans="2:2" x14ac:dyDescent="0.2">
      <c r="B58" s="27">
        <v>0.58333333333333304</v>
      </c>
    </row>
    <row r="59" spans="2:2" x14ac:dyDescent="0.2">
      <c r="B59" s="27">
        <v>0.59375</v>
      </c>
    </row>
    <row r="60" spans="2:2" x14ac:dyDescent="0.2">
      <c r="B60" s="27">
        <v>0.60416666666666696</v>
      </c>
    </row>
    <row r="61" spans="2:2" x14ac:dyDescent="0.2">
      <c r="B61" s="27">
        <v>0.61458333333333304</v>
      </c>
    </row>
    <row r="62" spans="2:2" x14ac:dyDescent="0.2">
      <c r="B62" s="27">
        <v>0.625</v>
      </c>
    </row>
    <row r="63" spans="2:2" x14ac:dyDescent="0.2">
      <c r="B63" s="27">
        <v>0.63541666666666696</v>
      </c>
    </row>
    <row r="64" spans="2:2" x14ac:dyDescent="0.2">
      <c r="B64" s="27">
        <v>0.64583333333333304</v>
      </c>
    </row>
    <row r="65" spans="2:2" x14ac:dyDescent="0.2">
      <c r="B65" s="27">
        <v>0.65625</v>
      </c>
    </row>
    <row r="66" spans="2:2" x14ac:dyDescent="0.2">
      <c r="B66" s="27">
        <v>0.66666666666666696</v>
      </c>
    </row>
    <row r="67" spans="2:2" x14ac:dyDescent="0.2">
      <c r="B67" s="27">
        <v>0.67708333333333304</v>
      </c>
    </row>
    <row r="68" spans="2:2" x14ac:dyDescent="0.2">
      <c r="B68" s="27">
        <v>0.6875</v>
      </c>
    </row>
    <row r="69" spans="2:2" x14ac:dyDescent="0.2">
      <c r="B69" s="27">
        <v>0.69791666666666696</v>
      </c>
    </row>
    <row r="70" spans="2:2" x14ac:dyDescent="0.2">
      <c r="B70" s="27">
        <v>0.70833333333333304</v>
      </c>
    </row>
    <row r="71" spans="2:2" x14ac:dyDescent="0.2">
      <c r="B71" s="27">
        <v>0.71875</v>
      </c>
    </row>
    <row r="72" spans="2:2" x14ac:dyDescent="0.2">
      <c r="B72" s="27">
        <v>0.72916666666666696</v>
      </c>
    </row>
    <row r="73" spans="2:2" x14ac:dyDescent="0.2">
      <c r="B73" s="27">
        <v>0.73958333333333304</v>
      </c>
    </row>
    <row r="74" spans="2:2" x14ac:dyDescent="0.2">
      <c r="B74" s="27">
        <v>0.75</v>
      </c>
    </row>
    <row r="75" spans="2:2" x14ac:dyDescent="0.2">
      <c r="B75" s="27">
        <v>0.76041666666666696</v>
      </c>
    </row>
    <row r="76" spans="2:2" x14ac:dyDescent="0.2">
      <c r="B76" s="27">
        <v>0.77083333333333304</v>
      </c>
    </row>
    <row r="77" spans="2:2" x14ac:dyDescent="0.2">
      <c r="B77" s="27">
        <v>0.78125</v>
      </c>
    </row>
    <row r="78" spans="2:2" x14ac:dyDescent="0.2">
      <c r="B78" s="27">
        <v>0.79166666666666696</v>
      </c>
    </row>
    <row r="79" spans="2:2" x14ac:dyDescent="0.2">
      <c r="B79" s="27">
        <v>0.80208333333333304</v>
      </c>
    </row>
    <row r="80" spans="2:2" x14ac:dyDescent="0.2">
      <c r="B80" s="27">
        <v>0.8125</v>
      </c>
    </row>
    <row r="81" spans="2:2" x14ac:dyDescent="0.2">
      <c r="B81" s="27">
        <v>0.82291666666666696</v>
      </c>
    </row>
    <row r="82" spans="2:2" x14ac:dyDescent="0.2">
      <c r="B82" s="27">
        <v>0.83333333333333304</v>
      </c>
    </row>
    <row r="83" spans="2:2" x14ac:dyDescent="0.2">
      <c r="B83" s="27">
        <v>0.84375</v>
      </c>
    </row>
    <row r="84" spans="2:2" x14ac:dyDescent="0.2">
      <c r="B84" s="27">
        <v>0.85416666666666696</v>
      </c>
    </row>
    <row r="85" spans="2:2" x14ac:dyDescent="0.2">
      <c r="B85" s="27">
        <v>0.86458333333333304</v>
      </c>
    </row>
    <row r="86" spans="2:2" x14ac:dyDescent="0.2">
      <c r="B86" s="27">
        <v>0.875</v>
      </c>
    </row>
    <row r="87" spans="2:2" x14ac:dyDescent="0.2">
      <c r="B87" s="27">
        <v>0.88541666666666696</v>
      </c>
    </row>
    <row r="88" spans="2:2" x14ac:dyDescent="0.2">
      <c r="B88" s="27">
        <v>0.89583333333333304</v>
      </c>
    </row>
    <row r="89" spans="2:2" x14ac:dyDescent="0.2">
      <c r="B89" s="27">
        <v>0.90625</v>
      </c>
    </row>
    <row r="90" spans="2:2" x14ac:dyDescent="0.2">
      <c r="B90" s="27">
        <v>0.91666666666666696</v>
      </c>
    </row>
    <row r="91" spans="2:2" x14ac:dyDescent="0.2">
      <c r="B91" s="27">
        <v>0.92708333333333304</v>
      </c>
    </row>
    <row r="92" spans="2:2" x14ac:dyDescent="0.2">
      <c r="B92" s="27">
        <v>0.9375</v>
      </c>
    </row>
    <row r="93" spans="2:2" x14ac:dyDescent="0.2">
      <c r="B93" s="27">
        <v>0.94791666666666696</v>
      </c>
    </row>
    <row r="94" spans="2:2" x14ac:dyDescent="0.2">
      <c r="B94" s="27">
        <v>0.95833333333333304</v>
      </c>
    </row>
    <row r="95" spans="2:2" x14ac:dyDescent="0.2">
      <c r="B95" s="27">
        <v>0.96875</v>
      </c>
    </row>
    <row r="96" spans="2:2" x14ac:dyDescent="0.2">
      <c r="B96" s="27">
        <v>0.97916666666666696</v>
      </c>
    </row>
    <row r="97" spans="2:2" x14ac:dyDescent="0.2">
      <c r="B97" s="27">
        <v>0.98958333333333304</v>
      </c>
    </row>
  </sheetData>
  <phoneticPr fontId="10" type="noConversion"/>
  <pageMargins left="0.7" right="0.7" top="0.75" bottom="0.75" header="0.3" footer="0.3"/>
  <pageSetup orientation="portrait" verticalDpi="0" r:id="rId1"/>
  <tableParts count="5"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080649bd0d2f0607671ef5977071ff54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95d69c6a0ebcc54cdf6a082c526a2550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1C901E-F1B5-4D26-A06B-A8D3403FE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b6c147-ef76-4a96-8e99-c47a86f2ca05"/>
    <ds:schemaRef ds:uri="61585aa3-80d1-413f-acb0-ffcfa691a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8C00370-D2C1-428E-904A-6F5D3BFAEFB9}">
  <ds:schemaRefs>
    <ds:schemaRef ds:uri="http://schemas.microsoft.com/office/2006/metadata/properties"/>
    <ds:schemaRef ds:uri="c5b6c147-ef76-4a96-8e99-c47a86f2ca05"/>
    <ds:schemaRef ds:uri="http://schemas.openxmlformats.org/package/2006/metadata/core-properties"/>
    <ds:schemaRef ds:uri="61585aa3-80d1-413f-acb0-ffcfa691abec"/>
    <ds:schemaRef ds:uri="http://www.w3.org/XML/1998/namespace"/>
    <ds:schemaRef ds:uri="http://schemas.microsoft.com/sharepoint/v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Signatures | Team Members</vt:lpstr>
      <vt:lpstr>Work Activities</vt:lpstr>
      <vt:lpstr>Equipment</vt:lpstr>
      <vt:lpstr>Mileage</vt:lpstr>
      <vt:lpstr>Materials</vt:lpstr>
      <vt:lpstr>Look Ups</vt:lpstr>
      <vt:lpstr>A.</vt:lpstr>
      <vt:lpstr>ApplicantName</vt:lpstr>
      <vt:lpstr>B.</vt:lpstr>
      <vt:lpstr>Date</vt:lpstr>
      <vt:lpstr>Department</vt:lpstr>
      <vt:lpstr>Event</vt:lpstr>
      <vt:lpstr>Other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Ismael.Colon@em.myflorida.com</dc:creator>
  <cp:keywords/>
  <dc:description/>
  <cp:lastModifiedBy>Ismael Colon</cp:lastModifiedBy>
  <cp:revision/>
  <cp:lastPrinted>2025-11-07T20:41:40Z</cp:lastPrinted>
  <dcterms:created xsi:type="dcterms:W3CDTF">2022-05-23T13:32:18Z</dcterms:created>
  <dcterms:modified xsi:type="dcterms:W3CDTF">2025-11-21T19:50:49Z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